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azina\Desktop\2023-2025 m. SVP\"/>
    </mc:Choice>
  </mc:AlternateContent>
  <bookViews>
    <workbookView xWindow="0" yWindow="0" windowWidth="23040" windowHeight="9720"/>
  </bookViews>
  <sheets>
    <sheet name="09 programa_1 lentele" sheetId="1" r:id="rId1"/>
    <sheet name="09 programa_2 lentele" sheetId="2" r:id="rId2"/>
  </sheets>
  <definedNames>
    <definedName name="_xlnm._FilterDatabase" localSheetId="0" hidden="1">'09 programa_1 lentele'!$A$8:$U$109</definedName>
    <definedName name="_xlnm.Print_Area" localSheetId="1">'09 programa_2 lentele'!$A$1:$H$50</definedName>
  </definedNames>
  <calcPr calcId="152511"/>
</workbook>
</file>

<file path=xl/calcChain.xml><?xml version="1.0" encoding="utf-8"?>
<calcChain xmlns="http://schemas.openxmlformats.org/spreadsheetml/2006/main">
  <c r="M65" i="1" l="1"/>
  <c r="L65" i="1"/>
  <c r="M82" i="1" l="1"/>
  <c r="M53" i="1" l="1"/>
  <c r="H17" i="2" l="1"/>
  <c r="G17" i="2"/>
  <c r="F17" i="2"/>
  <c r="E17" i="2"/>
  <c r="D17" i="2"/>
  <c r="D19" i="2" l="1"/>
  <c r="M68" i="1"/>
  <c r="L68" i="1"/>
  <c r="L64" i="1"/>
  <c r="K49" i="1"/>
  <c r="K48" i="1"/>
  <c r="K35" i="1"/>
  <c r="K34" i="1"/>
  <c r="K82" i="1"/>
  <c r="P106" i="1"/>
  <c r="O106" i="1"/>
  <c r="N106" i="1"/>
  <c r="M106" i="1"/>
  <c r="L106" i="1"/>
  <c r="L103" i="1"/>
  <c r="M103" i="1"/>
  <c r="N103" i="1"/>
  <c r="N107" i="1" s="1"/>
  <c r="N108" i="1" s="1"/>
  <c r="O103" i="1"/>
  <c r="O107" i="1" s="1"/>
  <c r="O108" i="1" s="1"/>
  <c r="P103" i="1"/>
  <c r="P96" i="1"/>
  <c r="O96" i="1"/>
  <c r="N96" i="1"/>
  <c r="M96" i="1"/>
  <c r="L96" i="1"/>
  <c r="L94" i="1"/>
  <c r="M94" i="1"/>
  <c r="N94" i="1"/>
  <c r="O94" i="1"/>
  <c r="P94" i="1"/>
  <c r="L91" i="1"/>
  <c r="M91" i="1"/>
  <c r="M97" i="1" s="1"/>
  <c r="M98" i="1" s="1"/>
  <c r="N91" i="1"/>
  <c r="O91" i="1"/>
  <c r="P91" i="1"/>
  <c r="P85" i="1"/>
  <c r="O85" i="1"/>
  <c r="N85" i="1"/>
  <c r="M85" i="1"/>
  <c r="L85" i="1"/>
  <c r="L83" i="1"/>
  <c r="M83" i="1"/>
  <c r="N83" i="1"/>
  <c r="O83" i="1"/>
  <c r="P83" i="1"/>
  <c r="P81" i="1"/>
  <c r="O81" i="1"/>
  <c r="N81" i="1"/>
  <c r="M81" i="1"/>
  <c r="L81" i="1"/>
  <c r="P78" i="1"/>
  <c r="O78" i="1"/>
  <c r="N78" i="1"/>
  <c r="M78" i="1"/>
  <c r="L78" i="1"/>
  <c r="P75" i="1"/>
  <c r="O75" i="1"/>
  <c r="N75" i="1"/>
  <c r="M75" i="1"/>
  <c r="L75" i="1"/>
  <c r="L71" i="1"/>
  <c r="M71" i="1"/>
  <c r="N71" i="1"/>
  <c r="O71" i="1"/>
  <c r="P71" i="1"/>
  <c r="P68" i="1"/>
  <c r="O68" i="1"/>
  <c r="N68" i="1"/>
  <c r="P64" i="1"/>
  <c r="O64" i="1"/>
  <c r="N64" i="1"/>
  <c r="M64" i="1"/>
  <c r="P60" i="1"/>
  <c r="O60" i="1"/>
  <c r="N60" i="1"/>
  <c r="M60" i="1"/>
  <c r="L60" i="1"/>
  <c r="L56" i="1"/>
  <c r="M56" i="1"/>
  <c r="N56" i="1"/>
  <c r="O56" i="1"/>
  <c r="P56" i="1"/>
  <c r="L50" i="1"/>
  <c r="M50" i="1"/>
  <c r="M51" i="1" s="1"/>
  <c r="N50" i="1"/>
  <c r="N51" i="1" s="1"/>
  <c r="O50" i="1"/>
  <c r="O51" i="1" s="1"/>
  <c r="P50" i="1"/>
  <c r="P51" i="1" s="1"/>
  <c r="N46" i="1"/>
  <c r="P43" i="1"/>
  <c r="O43" i="1"/>
  <c r="N43" i="1"/>
  <c r="M43" i="1"/>
  <c r="L43" i="1"/>
  <c r="L41" i="1"/>
  <c r="M41" i="1"/>
  <c r="N41" i="1"/>
  <c r="O41" i="1"/>
  <c r="P41" i="1"/>
  <c r="P39" i="1"/>
  <c r="O39" i="1"/>
  <c r="N39" i="1"/>
  <c r="M39" i="1"/>
  <c r="L39" i="1"/>
  <c r="P36" i="1"/>
  <c r="O36" i="1"/>
  <c r="N36" i="1"/>
  <c r="M36" i="1"/>
  <c r="L36" i="1"/>
  <c r="P33" i="1"/>
  <c r="O33" i="1"/>
  <c r="N33" i="1"/>
  <c r="M33" i="1"/>
  <c r="L33" i="1"/>
  <c r="P30" i="1"/>
  <c r="O30" i="1"/>
  <c r="N30" i="1"/>
  <c r="M30" i="1"/>
  <c r="L30" i="1"/>
  <c r="P25" i="1"/>
  <c r="O25" i="1"/>
  <c r="N25" i="1"/>
  <c r="M25" i="1"/>
  <c r="L25" i="1"/>
  <c r="L23" i="1"/>
  <c r="L15" i="1"/>
  <c r="L18" i="1"/>
  <c r="L21" i="1"/>
  <c r="M23" i="1"/>
  <c r="N23" i="1"/>
  <c r="O23" i="1"/>
  <c r="P23" i="1"/>
  <c r="P21" i="1"/>
  <c r="P26" i="1" s="1"/>
  <c r="O21" i="1"/>
  <c r="N21" i="1"/>
  <c r="M21" i="1"/>
  <c r="P18" i="1"/>
  <c r="O18" i="1"/>
  <c r="N18" i="1"/>
  <c r="M18" i="1"/>
  <c r="M15" i="1"/>
  <c r="M26" i="1" s="1"/>
  <c r="N15" i="1"/>
  <c r="O15" i="1"/>
  <c r="P15" i="1"/>
  <c r="K104" i="1"/>
  <c r="K106" i="1" s="1"/>
  <c r="K107" i="1" s="1"/>
  <c r="K108" i="1" s="1"/>
  <c r="K102" i="1"/>
  <c r="K101" i="1"/>
  <c r="K95" i="1"/>
  <c r="K96" i="1" s="1"/>
  <c r="K92" i="1"/>
  <c r="K90" i="1"/>
  <c r="K84" i="1"/>
  <c r="K85" i="1" s="1"/>
  <c r="K80" i="1"/>
  <c r="K79" i="1"/>
  <c r="K77" i="1"/>
  <c r="K76" i="1"/>
  <c r="K74" i="1"/>
  <c r="K73" i="1"/>
  <c r="K72" i="1"/>
  <c r="K70" i="1"/>
  <c r="K71" i="1" s="1"/>
  <c r="K69" i="1"/>
  <c r="K67" i="1"/>
  <c r="K66" i="1"/>
  <c r="K63" i="1"/>
  <c r="K62" i="1"/>
  <c r="K61" i="1"/>
  <c r="K59" i="1"/>
  <c r="K58" i="1"/>
  <c r="K57" i="1"/>
  <c r="K55" i="1"/>
  <c r="K54" i="1"/>
  <c r="K53" i="1"/>
  <c r="K42" i="1"/>
  <c r="K43" i="1" s="1"/>
  <c r="K40" i="1"/>
  <c r="K41" i="1" s="1"/>
  <c r="K38" i="1"/>
  <c r="K37" i="1"/>
  <c r="K32" i="1"/>
  <c r="K31" i="1"/>
  <c r="K29" i="1"/>
  <c r="K30" i="1" s="1"/>
  <c r="K28" i="1"/>
  <c r="K24" i="1"/>
  <c r="K25" i="1" s="1"/>
  <c r="K22" i="1"/>
  <c r="K20" i="1"/>
  <c r="K115" i="1"/>
  <c r="K19" i="1"/>
  <c r="K21" i="1" s="1"/>
  <c r="K17" i="1"/>
  <c r="K16" i="1"/>
  <c r="K14" i="1"/>
  <c r="K13" i="1"/>
  <c r="P107" i="1"/>
  <c r="P108" i="1" s="1"/>
  <c r="K103" i="1"/>
  <c r="E46" i="2"/>
  <c r="D46" i="2"/>
  <c r="L107" i="1"/>
  <c r="L108" i="1" s="1"/>
  <c r="L51" i="1"/>
  <c r="F48" i="2"/>
  <c r="G48" i="2"/>
  <c r="H48" i="2"/>
  <c r="G49" i="2"/>
  <c r="E48" i="2"/>
  <c r="E49" i="2"/>
  <c r="D49" i="2"/>
  <c r="D48" i="2"/>
  <c r="E43" i="2"/>
  <c r="E44" i="2"/>
  <c r="H44" i="2"/>
  <c r="E45" i="2"/>
  <c r="D44" i="2"/>
  <c r="D43" i="2"/>
  <c r="E14" i="2"/>
  <c r="E15" i="2"/>
  <c r="H15" i="2"/>
  <c r="E18" i="2"/>
  <c r="F18" i="2"/>
  <c r="G18" i="2"/>
  <c r="H18" i="2"/>
  <c r="E19" i="2"/>
  <c r="G19" i="2"/>
  <c r="E20" i="2"/>
  <c r="F20" i="2"/>
  <c r="E21" i="2"/>
  <c r="E22" i="2"/>
  <c r="F22" i="2"/>
  <c r="G22" i="2"/>
  <c r="H22" i="2"/>
  <c r="E23" i="2"/>
  <c r="E24" i="2"/>
  <c r="G24" i="2"/>
  <c r="H24" i="2"/>
  <c r="E26" i="2"/>
  <c r="F26" i="2"/>
  <c r="G26" i="2"/>
  <c r="H26" i="2"/>
  <c r="E27" i="2"/>
  <c r="E28" i="2"/>
  <c r="F28" i="2"/>
  <c r="G28" i="2"/>
  <c r="E29" i="2"/>
  <c r="E30" i="2"/>
  <c r="E31" i="2"/>
  <c r="E32" i="2"/>
  <c r="E33" i="2"/>
  <c r="E34" i="2"/>
  <c r="E35" i="2"/>
  <c r="F35" i="2"/>
  <c r="G35" i="2"/>
  <c r="H35" i="2"/>
  <c r="E36" i="2"/>
  <c r="E37" i="2"/>
  <c r="F37" i="2"/>
  <c r="G37" i="2"/>
  <c r="E38" i="2"/>
  <c r="E39" i="2"/>
  <c r="E40" i="2"/>
  <c r="F40" i="2"/>
  <c r="G40" i="2"/>
  <c r="H40" i="2"/>
  <c r="D40" i="2"/>
  <c r="D36" i="2"/>
  <c r="D37" i="2"/>
  <c r="D38" i="2"/>
  <c r="D39" i="2"/>
  <c r="D29" i="2"/>
  <c r="D30" i="2"/>
  <c r="D31" i="2"/>
  <c r="D32" i="2"/>
  <c r="D33" i="2"/>
  <c r="D34" i="2"/>
  <c r="D35" i="2"/>
  <c r="D23" i="2"/>
  <c r="D24" i="2"/>
  <c r="D26" i="2"/>
  <c r="D27" i="2"/>
  <c r="D28" i="2"/>
  <c r="D15" i="2"/>
  <c r="D18" i="2"/>
  <c r="D20" i="2"/>
  <c r="D21" i="2"/>
  <c r="D22" i="2"/>
  <c r="D14" i="2"/>
  <c r="L111" i="1"/>
  <c r="M111" i="1"/>
  <c r="N111" i="1"/>
  <c r="O111" i="1"/>
  <c r="P111" i="1"/>
  <c r="L112" i="1"/>
  <c r="M112" i="1"/>
  <c r="N112" i="1"/>
  <c r="O112" i="1"/>
  <c r="P112" i="1"/>
  <c r="L113" i="1"/>
  <c r="M113" i="1"/>
  <c r="N113" i="1"/>
  <c r="O113" i="1"/>
  <c r="P113" i="1"/>
  <c r="L114" i="1"/>
  <c r="M114" i="1"/>
  <c r="N114" i="1"/>
  <c r="O114" i="1"/>
  <c r="P114" i="1"/>
  <c r="L115" i="1"/>
  <c r="M115" i="1"/>
  <c r="N115" i="1"/>
  <c r="O115" i="1"/>
  <c r="P115" i="1"/>
  <c r="L116" i="1"/>
  <c r="M116" i="1"/>
  <c r="N116" i="1"/>
  <c r="O116" i="1"/>
  <c r="P116" i="1"/>
  <c r="L117" i="1"/>
  <c r="N117" i="1"/>
  <c r="O117" i="1"/>
  <c r="P117" i="1"/>
  <c r="L118" i="1"/>
  <c r="M118" i="1"/>
  <c r="N118" i="1"/>
  <c r="O118" i="1"/>
  <c r="P118" i="1"/>
  <c r="L119" i="1"/>
  <c r="M119" i="1"/>
  <c r="N119" i="1"/>
  <c r="O119" i="1"/>
  <c r="P119" i="1"/>
  <c r="L120" i="1"/>
  <c r="M120" i="1"/>
  <c r="N120" i="1"/>
  <c r="O120" i="1"/>
  <c r="P120" i="1"/>
  <c r="K113" i="1"/>
  <c r="K116" i="1"/>
  <c r="K119" i="1"/>
  <c r="K112" i="1"/>
  <c r="K50" i="1"/>
  <c r="K51" i="1" s="1"/>
  <c r="K94" i="1"/>
  <c r="K91" i="1"/>
  <c r="K23" i="1"/>
  <c r="L46" i="1"/>
  <c r="K120" i="1"/>
  <c r="K15" i="1"/>
  <c r="K39" i="1"/>
  <c r="K36" i="1"/>
  <c r="K81" i="1"/>
  <c r="N86" i="1"/>
  <c r="P97" i="1"/>
  <c r="P98" i="1" s="1"/>
  <c r="L97" i="1"/>
  <c r="L98" i="1" s="1"/>
  <c r="M107" i="1"/>
  <c r="M108" i="1" s="1"/>
  <c r="P86" i="1"/>
  <c r="K18" i="1"/>
  <c r="K78" i="1"/>
  <c r="L26" i="1"/>
  <c r="M117" i="1"/>
  <c r="K114" i="1"/>
  <c r="K83" i="1"/>
  <c r="K75" i="1"/>
  <c r="O97" i="1"/>
  <c r="O98" i="1" s="1"/>
  <c r="K65" i="1"/>
  <c r="N26" i="1"/>
  <c r="O26" i="1"/>
  <c r="K117" i="1" l="1"/>
  <c r="K56" i="1"/>
  <c r="K68" i="1"/>
  <c r="M46" i="1"/>
  <c r="N121" i="1"/>
  <c r="L86" i="1"/>
  <c r="L87" i="1" s="1"/>
  <c r="L109" i="1" s="1"/>
  <c r="N97" i="1"/>
  <c r="N98" i="1" s="1"/>
  <c r="K26" i="1"/>
  <c r="N87" i="1"/>
  <c r="K97" i="1"/>
  <c r="K98" i="1" s="1"/>
  <c r="K118" i="1"/>
  <c r="O46" i="1"/>
  <c r="K33" i="1"/>
  <c r="K46" i="1" s="1"/>
  <c r="M86" i="1"/>
  <c r="O86" i="1"/>
  <c r="K64" i="1"/>
  <c r="K111" i="1"/>
  <c r="K60" i="1"/>
  <c r="L121" i="1"/>
  <c r="P46" i="1"/>
  <c r="P87" i="1" s="1"/>
  <c r="P109" i="1" s="1"/>
  <c r="P121" i="1"/>
  <c r="M121" i="1"/>
  <c r="O121" i="1"/>
  <c r="M87" i="1" l="1"/>
  <c r="M109" i="1" s="1"/>
  <c r="O87" i="1"/>
  <c r="O109" i="1" s="1"/>
  <c r="K121" i="1"/>
  <c r="N109" i="1"/>
  <c r="K86" i="1"/>
  <c r="K87" i="1" s="1"/>
  <c r="K109" i="1" s="1"/>
</calcChain>
</file>

<file path=xl/sharedStrings.xml><?xml version="1.0" encoding="utf-8"?>
<sst xmlns="http://schemas.openxmlformats.org/spreadsheetml/2006/main" count="942" uniqueCount="253">
  <si>
    <t>Finansavimo šaltinis</t>
  </si>
  <si>
    <t>Iš viso</t>
  </si>
  <si>
    <t>planas</t>
  </si>
  <si>
    <t>01</t>
  </si>
  <si>
    <t>SB</t>
  </si>
  <si>
    <t>ES</t>
  </si>
  <si>
    <t>KT</t>
  </si>
  <si>
    <t>Iš viso:</t>
  </si>
  <si>
    <t>02</t>
  </si>
  <si>
    <t>Finansavimo šaltiniai</t>
  </si>
  <si>
    <t>IŠ VISO:</t>
  </si>
  <si>
    <t>TIKSLŲ, UŽDAVINIŲ, PRIEMONIŲ, ASIGNAVIMŲ BEI VERTINIMO KRITERIJŲ SUVESTINĖ</t>
  </si>
  <si>
    <t>Programos tikslo kodas</t>
  </si>
  <si>
    <t>Programos uždavinio kodas</t>
  </si>
  <si>
    <t>Programos priemonės kodas</t>
  </si>
  <si>
    <t>Asignavimų valdytojo kodas</t>
  </si>
  <si>
    <t>Vertinimo kriterijaus kodas</t>
  </si>
  <si>
    <t>2023 m.</t>
  </si>
  <si>
    <t>X</t>
  </si>
  <si>
    <t>Savivaldybės biudžeto lėšos</t>
  </si>
  <si>
    <t>SP</t>
  </si>
  <si>
    <t>Valstybės biudžeto lėšos</t>
  </si>
  <si>
    <t>Paskolos lėšos</t>
  </si>
  <si>
    <t>P</t>
  </si>
  <si>
    <t>VERTINIMO KRITERIJŲ SUVESTINĖ</t>
  </si>
  <si>
    <t>Programos kodas</t>
  </si>
  <si>
    <t>Pavadinimas (mato vnt.)</t>
  </si>
  <si>
    <t>Priemonės (produkto) vertinimo kriterijus</t>
  </si>
  <si>
    <t>Kodas</t>
  </si>
  <si>
    <t>Strateginis tikslas (SPP prioritetas)</t>
  </si>
  <si>
    <t>Iš viso Programai:</t>
  </si>
  <si>
    <t>SAARS</t>
  </si>
  <si>
    <t>VIP</t>
  </si>
  <si>
    <t>Iš viso Programos uždaviniui:</t>
  </si>
  <si>
    <t>Iš viso Programos tikslui:</t>
  </si>
  <si>
    <t>188756386</t>
  </si>
  <si>
    <t>Vertinimo kriterijaus pavadinimas (mato vnt.)</t>
  </si>
  <si>
    <t>Atitikimas KRS SPP (uždavinio lygmuo)</t>
  </si>
  <si>
    <t>Specialiosios aplinkos apsaugos programos lėšos</t>
  </si>
  <si>
    <t>Viešame aukcione parduoto turto lėšos</t>
  </si>
  <si>
    <t>VAPT</t>
  </si>
  <si>
    <t>Visos pajamos, gautos iš Savivaldybės, biudžetinių įstaigų</t>
  </si>
  <si>
    <t>Valstybės investicijų programos lėšos</t>
  </si>
  <si>
    <t>LRVB</t>
  </si>
  <si>
    <t>Tikslinės valstybės biudžeto lėšos</t>
  </si>
  <si>
    <t>TVB</t>
  </si>
  <si>
    <t>Europos Sąjungos paramos lėšos, Savivaldybės biudžeto apyvartos lėšos Europos Sąjungos paramos programų laikinam lėšų stygiui dengti</t>
  </si>
  <si>
    <t>Kiti finansavimo šaltiniai</t>
  </si>
  <si>
    <t>Programos priemonės pavadinimas</t>
  </si>
  <si>
    <t>Priemonės vykdytojas</t>
  </si>
  <si>
    <t>2 PRIORITETAS. AUKŠTA GYVENIMO KOKYBĖ SOCIALIAI ATSAKINGAME RAJONE</t>
  </si>
  <si>
    <t>03</t>
  </si>
  <si>
    <t>04</t>
  </si>
  <si>
    <t>08</t>
  </si>
  <si>
    <t>05</t>
  </si>
  <si>
    <t>06</t>
  </si>
  <si>
    <t>07</t>
  </si>
  <si>
    <t>10</t>
  </si>
  <si>
    <t>09</t>
  </si>
  <si>
    <t>ŠVIETIMO IR UGDYMO PROGRAMOS (KODAS 09)</t>
  </si>
  <si>
    <t>Švietimo ir ugdymo programa</t>
  </si>
  <si>
    <t>Programos tikslas: Aukšto besimokančios visuomenės lygio siekimas</t>
  </si>
  <si>
    <t>2.1.1.</t>
  </si>
  <si>
    <t>P-09.1.1-1</t>
  </si>
  <si>
    <t>2.1.1</t>
  </si>
  <si>
    <t>P-09.1.1-2</t>
  </si>
  <si>
    <t>P-09.1.1-3</t>
  </si>
  <si>
    <t>P-09.1.1-4</t>
  </si>
  <si>
    <t>Programos uždavinys: Tobulinti ugdymo proceso kokybę ir prieinamumą</t>
  </si>
  <si>
    <t>Kauno rajono mokinių ugdymo karjerai programos įgyvendinimas</t>
  </si>
  <si>
    <t>Mokytojų metodinės ir kūrybinės veiklos organizavimas</t>
  </si>
  <si>
    <t>2.1.2</t>
  </si>
  <si>
    <t>P-09.1.2-1</t>
  </si>
  <si>
    <t>P-09.1.2-2</t>
  </si>
  <si>
    <t>P-09.1.2-3</t>
  </si>
  <si>
    <t>P-09.1.2-4</t>
  </si>
  <si>
    <t>P-09.1.2-6</t>
  </si>
  <si>
    <t>Programos uždavinys: Skatinti mokymąsi visą gyvenimą</t>
  </si>
  <si>
    <t>2.1.3</t>
  </si>
  <si>
    <t>Pilietinis, tautinis ir gamtosauginis ugdymas</t>
  </si>
  <si>
    <t>P-09.1.3-1</t>
  </si>
  <si>
    <t>Programos uždavinys: Teikti švietimo paslaugas</t>
  </si>
  <si>
    <t>Ikimokyklinio ugdymo paslaugų teikimas</t>
  </si>
  <si>
    <t>Pagrindinio ugdymo paslaugų teikimas</t>
  </si>
  <si>
    <t>Vidurinio ugdymo paslaugų teikimas</t>
  </si>
  <si>
    <t>Mokyklų kokybės krepšelio formavimas</t>
  </si>
  <si>
    <t>Nemokamas mokinių maitinimas</t>
  </si>
  <si>
    <t>P-09.1.4-1</t>
  </si>
  <si>
    <t>P-09.1.4-2</t>
  </si>
  <si>
    <t>P-09.1.4-3</t>
  </si>
  <si>
    <t>P-09.1.4-4</t>
  </si>
  <si>
    <t>P-09.1.4-5</t>
  </si>
  <si>
    <t>P-09.1.4-6</t>
  </si>
  <si>
    <t>P-09.1.4-7</t>
  </si>
  <si>
    <t>P-09.1.4-8</t>
  </si>
  <si>
    <t>P-09.1.4-9</t>
  </si>
  <si>
    <t>P-09.1.4-10</t>
  </si>
  <si>
    <t>P-09.1.4-11</t>
  </si>
  <si>
    <t>Vaikų ir jaunimo socializacijos įgūdžių ugdymas ir vasaros poilsio organizavimas</t>
  </si>
  <si>
    <t>P-09.1.2-7</t>
  </si>
  <si>
    <t>Jaunimo ir su jaunimu dirbančių organizacijų veiklos finansavimas</t>
  </si>
  <si>
    <t>2.5.1</t>
  </si>
  <si>
    <t>P-09.2.1-1</t>
  </si>
  <si>
    <t>P-09.2.1-2</t>
  </si>
  <si>
    <t>Programos uždavinys: Vykdyti prevencines programas ir veiklas</t>
  </si>
  <si>
    <t>Psichoaktyviųjų medžiagų vartojimo, smurto ir patyčių prevencija</t>
  </si>
  <si>
    <t>2.6.2</t>
  </si>
  <si>
    <t>P-09.3.1-1</t>
  </si>
  <si>
    <t>P-09.3.1-2</t>
  </si>
  <si>
    <t>Ugdymo proceso modernizavimas</t>
  </si>
  <si>
    <t>Pasirengimas mokinių dainų šventei</t>
  </si>
  <si>
    <t>Pradinio ir priešmokyklinio ugdymo paslaugų teikimas</t>
  </si>
  <si>
    <t>Mokinių pavėžėjimo įgyvendinimas</t>
  </si>
  <si>
    <t>E-09-1</t>
  </si>
  <si>
    <t>E-09-2</t>
  </si>
  <si>
    <t>E-09-3</t>
  </si>
  <si>
    <t>Kauno r. sav. 6 metų amžiaus vaikų, dalyvaujančių priešmokykliniame ugdyme, dalis nuo bendro 6 metų amžiaus vaikų skaičiaus (proc.)</t>
  </si>
  <si>
    <t>1 AJE</t>
  </si>
  <si>
    <t>Įgyvendintų prevencinių programų skaičius Kauno r. sav. (vnt.)</t>
  </si>
  <si>
    <t>R-09.1-1</t>
  </si>
  <si>
    <t>R-09.1-2</t>
  </si>
  <si>
    <t>R-09.1-3</t>
  </si>
  <si>
    <t>R-09.1-4</t>
  </si>
  <si>
    <t>R-09.1-5</t>
  </si>
  <si>
    <t>R-09.2-1</t>
  </si>
  <si>
    <t>R-09.2-2</t>
  </si>
  <si>
    <t>R-09.3-1</t>
  </si>
  <si>
    <t>KRSA Kultūros, švietimo ir sporto skyrius</t>
  </si>
  <si>
    <t>SBĮ Kauno rajono švietimo centras</t>
  </si>
  <si>
    <t>P-09.1.1-6</t>
  </si>
  <si>
    <t>Programos tikslas: Bendruomeniškos visuomenės formavimas</t>
  </si>
  <si>
    <t>Programos uždavinys: Gerinti ugdymo(-si) aplinką ir materialinę bazę, diegti inovacijas</t>
  </si>
  <si>
    <t>Ugdymo plano įgyvendinimas (ML)</t>
  </si>
  <si>
    <t>Pedagoginės psichologinės tarnybos veiklos organizavimas</t>
  </si>
  <si>
    <t>KRS gimnazijos</t>
  </si>
  <si>
    <t>KRS neformaliojo švietimo mokyklos</t>
  </si>
  <si>
    <t>Mokinių pasiekimų patikrinimas, naudojant standartizuotus testus</t>
  </si>
  <si>
    <t>Neformaliojo švietimo paslaugų teikimas</t>
  </si>
  <si>
    <t>Programos uždavinys: Vystyti vaikams ir  jaunimui palankią aplinką bei infrastruktūrą, plėsti ir skatinti įvairias jaunimo veiklas</t>
  </si>
  <si>
    <t>P-09.2.1-4</t>
  </si>
  <si>
    <t>KRS pagrindinio ugdymo mokyklos ir progimnazija</t>
  </si>
  <si>
    <t>Mokinių, dalyvavusių Kauno. r. sav. bendrojo ugdymo mokyklų ugdymo veikloje, dalis nuo bendro vaikų (6 - 17 metų) skaičiaus (proc.)</t>
  </si>
  <si>
    <t>KRS ikimokyklinio ugdymo mokyklos ir KRS teritorijoje veikiančios privačios ugdymo mokyklos</t>
  </si>
  <si>
    <t>KRS ikimokyklinio, pradinio, pagrindinio ugdymo mokyklos ir KRS teritorijoje veikiančios privačios ugdymo mokyklos</t>
  </si>
  <si>
    <t>Mokinių, dalyvavusių Kauno. r. sav. neformaliojo  švietimo veiklose dalis nuo bendrojo ugdymo mokyklų mokinių skaičiaus (proc.)</t>
  </si>
  <si>
    <t>Mokyklų tinklo optimizavimas ir (arba) pertvarkymas</t>
  </si>
  <si>
    <t>E-paslaugų teikimas mokyklose</t>
  </si>
  <si>
    <t>Mokyklų infrastruktūros atnaujinimas ir avarinės būklės padarinių likvidavimas</t>
  </si>
  <si>
    <t>Mokyklų materialinis aprūpinimas</t>
  </si>
  <si>
    <t>Įgyvendinta Kauno rajono mokinių ugdymo karjerai programa (vnt.)</t>
  </si>
  <si>
    <t>Švenčių, konferencijų ir kitų renginių organizavimas švietimo bendruomenėms</t>
  </si>
  <si>
    <t>Neformaliojo suaugusiųjų švietimo įgyvendinimas</t>
  </si>
  <si>
    <t>Programos tikslas: Indėlis į saugumo rajone didinimą</t>
  </si>
  <si>
    <t>Saugios mokyklos koncepcijos įgyvendinimas</t>
  </si>
  <si>
    <t>Kauno r. sav. seniūnijų, kuriose veikia Kauno rajono Trečiojo amžiaus universiteto filialai ar skyriai, skaičius (vnt.)</t>
  </si>
  <si>
    <t>Iš viso išlaidoms</t>
  </si>
  <si>
    <t>turtui įsigyti</t>
  </si>
  <si>
    <t>iš jų kitoms išlaidoms</t>
  </si>
  <si>
    <t>tūkst. Eur</t>
  </si>
  <si>
    <t xml:space="preserve">SBĮ Kauno rajono švietimo centras, </t>
  </si>
  <si>
    <t>9 priedo 1 lentelė</t>
  </si>
  <si>
    <t>Pastabos</t>
  </si>
  <si>
    <t>metinis</t>
  </si>
  <si>
    <t>Jūratė Chudinskienė</t>
  </si>
  <si>
    <t>Miglė Trainienė</t>
  </si>
  <si>
    <t>Mokinių registras</t>
  </si>
  <si>
    <t>kaupiamasis</t>
  </si>
  <si>
    <t>Jonas Petkevičius</t>
  </si>
  <si>
    <t>Sondra Pakalnienė</t>
  </si>
  <si>
    <t>Asta Simanauskienė</t>
  </si>
  <si>
    <t>Laimutė Ruzgienė</t>
  </si>
  <si>
    <t>Renata Valaitytė-Ramuckienė</t>
  </si>
  <si>
    <t>Pedagoginės psichologinės tarnybos ataskaita</t>
  </si>
  <si>
    <t>Švietimo valdymo informacinė sistema</t>
  </si>
  <si>
    <t>Dalia Brazienė</t>
  </si>
  <si>
    <t>Savivaldybės sutartys su NŠA</t>
  </si>
  <si>
    <t>Skaidra Katilienė</t>
  </si>
  <si>
    <t>Feliksas Gedvilas</t>
  </si>
  <si>
    <t>Kultūros, švietimo ir sporto skyriaus</t>
  </si>
  <si>
    <t xml:space="preserve">Kultūros, švietimo ir sporto skyrius </t>
  </si>
  <si>
    <t>Dalius Balčiūnas</t>
  </si>
  <si>
    <t>Jolanta Jankauskienė</t>
  </si>
  <si>
    <t>Domantė Sinkevičiūtė</t>
  </si>
  <si>
    <t>2024 m.</t>
  </si>
  <si>
    <t>2024 m. lėšų projektas</t>
  </si>
  <si>
    <t>SBĮ Kauno rajono pedagoginė psichologinė tarnyba</t>
  </si>
  <si>
    <t>305838448</t>
  </si>
  <si>
    <t>VšĮ Zapyškio pagrindinės mokyklos Kačerginės vaikų sanatorijos "Žibutė" skyrius</t>
  </si>
  <si>
    <t>305847080</t>
  </si>
  <si>
    <t>Ugdymo teikimas sanatorinėse klasėse</t>
  </si>
  <si>
    <t>SPP</t>
  </si>
  <si>
    <t>SVP</t>
  </si>
  <si>
    <t>HiSIC</t>
  </si>
  <si>
    <t>Kauno r. sav. medianinio (vidutinio) gyventojų amžiaus santykis su šalies rodikliu (%)</t>
  </si>
  <si>
    <t xml:space="preserve">≤90% </t>
  </si>
  <si>
    <t>Atnaujintų švietimo įstaigų skaičius Kauno r. sav. (vnt. per laikotarpį)</t>
  </si>
  <si>
    <t>≥10</t>
  </si>
  <si>
    <t>Kompiuterių, naudojamų mokinių mokymui, skaičius 100-ui mokinių Kauno r. sav. Bendrojo ugdymo mokyklose (vnt. per laikotarpį ≥30 vnt.)</t>
  </si>
  <si>
    <t>Kauno r. sav. 1-5 metų amžiaus grupės vaikų, dalyvaujančių ikimokykliniame ugdyme, dalis nuo bendro 1-5 metų amžiaus vaikų skaičiaus (proc.) (≥75%)</t>
  </si>
  <si>
    <t>ŠVIS, LR Statistikos departamentas</t>
  </si>
  <si>
    <t>16 (ne mažiau 16 per metus)</t>
  </si>
  <si>
    <t>Ne mažiau 12 vnt.</t>
  </si>
  <si>
    <t>ŠVIS: KRSA</t>
  </si>
  <si>
    <t>Informacijos šaltinis</t>
  </si>
  <si>
    <t>Savivaldybės Jaunimo koordinatorius</t>
  </si>
  <si>
    <t>Mokinių registras; LR Statistikos departamentas</t>
  </si>
  <si>
    <t>KRSA</t>
  </si>
  <si>
    <t>LR Statistikos departamentas</t>
  </si>
  <si>
    <t>Rodiklio tipas</t>
  </si>
  <si>
    <t>Mokinių skaičiaus mokyklose vidurkis, asm.</t>
  </si>
  <si>
    <t>Mokyklų, pasirengusių teikti nuotolinį mokymą, dalis nuo bendro mokyklų skaičiaus, proc.</t>
  </si>
  <si>
    <t>Likviduotų avarinės būklės padarinių atvejų skaičius, vnt.</t>
  </si>
  <si>
    <t>Mokyklų, aprūpintų materialiniais ištekliais, skaičius, vnt. per metus</t>
  </si>
  <si>
    <t>Mokyklų, atnaujinusių/ modernizavusių ugdymo procesą, skaičius, vnt. per metus</t>
  </si>
  <si>
    <t>Mokinių, pasiekusių pagrindinį ir aukštesnį lygį, dalis nuo bendro mokinių skaičiaus, proc.</t>
  </si>
  <si>
    <t>Suteiktų konsultacijų skaičius, vnt.</t>
  </si>
  <si>
    <t>Suorganizuotų mokytojų metodinės ir kūrybinės veikos renginių skaičius, vnt.</t>
  </si>
  <si>
    <t>Suorganizuotų švenčių, konferencijų ir kitų renginių skaičius, vnt.</t>
  </si>
  <si>
    <t>Aprūpintų priemonėmis kolektyvų skaičius, vnt.</t>
  </si>
  <si>
    <t>Asmenų, besinaudojančių suaugusiųjų neformaliojo švietimo paslaugomis, skaičius, asm.</t>
  </si>
  <si>
    <t>Mokinių, ugdomų pagal ikimokyklinio ugdymo programas, skaičius, asm.</t>
  </si>
  <si>
    <t>Mokinių, ugdomų pagal priešmokyklinio ugdymo programas, skaičius, asm.</t>
  </si>
  <si>
    <t>Mokinių, ugdomų pagal pradinio ugdymo programas, skaičius, asm.</t>
  </si>
  <si>
    <t>Mokinių, ugdomų pagal pagrindinio ugdymo programas, skaičius, asm.</t>
  </si>
  <si>
    <t>Mokinių, ugdomų pagal vidurinio ugdymo programas, skaičius, asm.</t>
  </si>
  <si>
    <t>Mokinių, ugdomų sanatorijos klasėse, skaičius, asm.</t>
  </si>
  <si>
    <t>Mokinių, ugdomų pagal neformaliojo švietimo programas, skaičius, asm.</t>
  </si>
  <si>
    <t>Mokyklų, išpildžiusių mokyklų kokybės krepšelio priemonių sąlygas, skaičius, vnt.</t>
  </si>
  <si>
    <t>Pavėžėtų mokinių skaičius, asm.</t>
  </si>
  <si>
    <t>Nemokamai maitinamų mokinių skaičius, asm.</t>
  </si>
  <si>
    <t>Įgyvendintas ugdymo planas, proc.</t>
  </si>
  <si>
    <t>Vaikų ir jaunimo, dalyvaujančių socializacijos įgūdžių ugdymosi priemonėse, skaičius, asm.</t>
  </si>
  <si>
    <t>Veikiančių jaunimo organizacijų skaičius Kauno rajone, vnt.</t>
  </si>
  <si>
    <t>Mokyklų, dalyvavusių projektuose ir renginiuose, skaičius, vnt.</t>
  </si>
  <si>
    <t>Dalyvavusių prevencinėse programose mokinių dalis, proc.</t>
  </si>
  <si>
    <t>Mokyklų, dalyvavusių saugios mokyklos koncepcijos įgyvendinimo priemonėse, skaičius, vnt.</t>
  </si>
  <si>
    <t>Darbuotojas, atsakingas už rodiklio pateikimą</t>
  </si>
  <si>
    <t>Kauno r. sav. teritorijoje veikiančių atvirų jaunimo erdvių ir atvirų jaunimo centrų skaičius, vnt.</t>
  </si>
  <si>
    <t>Kauno r. sav. veikiančių jaunimo organizacijų, su jaunimu dirbančių organizacijų, neformalių jaunimo grupių įgyvendintų projektų skaičius, vnt. per laikotarpį iki 2027 m.</t>
  </si>
  <si>
    <t>9 priedo 2 lentelė</t>
  </si>
  <si>
    <t>Renaldas Baranauskas, Feliksas Gedvilas</t>
  </si>
  <si>
    <t>2023 m. planas</t>
  </si>
  <si>
    <t>2024 m. planas</t>
  </si>
  <si>
    <t>Kauno rajono savivaldybės 2023-2025 m. strateginio veiklos plano</t>
  </si>
  <si>
    <t>2025 m.</t>
  </si>
  <si>
    <t>2025 m. planas</t>
  </si>
  <si>
    <t>Lina Kasputienė</t>
  </si>
  <si>
    <t>kaupiamais</t>
  </si>
  <si>
    <t>P-09.1.1-2.1</t>
  </si>
  <si>
    <t>Tėvų (globėjų) pateikusių prašymus į ikimokyklinio ugdymo mokyklas elektroniniu būdu, proc.</t>
  </si>
  <si>
    <t>2023 m. asignavimų planas, iš jų:</t>
  </si>
  <si>
    <t>2025 m. lėšų projektas</t>
  </si>
  <si>
    <t>iš jų darbo užmokesčiui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</si>
</sst>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€_-;\-* #,##0.00\ _€_-;_-* &quot;-&quot;??\ _€_-;_-@_-"/>
    <numFmt numFmtId="164" formatCode="_(* #,##0.00_);_(* \(#,##0.00\);_(* &quot;-&quot;??_);_(@_)"/>
    <numFmt numFmtId="165" formatCode="0.0"/>
    <numFmt numFmtId="166" formatCode="#,##0.0"/>
  </numFmts>
  <fonts count="23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name val="Calibri"/>
      <family val="2"/>
      <charset val="186"/>
      <scheme val="minor"/>
    </font>
    <font>
      <b/>
      <sz val="8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sz val="8"/>
      <name val="Calibri"/>
      <family val="2"/>
      <charset val="186"/>
      <scheme val="minor"/>
    </font>
    <font>
      <sz val="8"/>
      <color theme="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8"/>
      <color rgb="FFFF0000"/>
      <name val="Times New Roman"/>
      <family val="1"/>
    </font>
    <font>
      <b/>
      <sz val="8"/>
      <color rgb="FFFF0000"/>
      <name val="Times New Roman"/>
      <family val="1"/>
    </font>
    <font>
      <sz val="11"/>
      <color rgb="FFFF0000"/>
      <name val="Calibri"/>
      <family val="2"/>
      <charset val="186"/>
      <scheme val="minor"/>
    </font>
    <font>
      <b/>
      <sz val="8"/>
      <color theme="1"/>
      <name val="Times New Roman"/>
      <family val="1"/>
      <charset val="186"/>
    </font>
    <font>
      <sz val="10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</font>
    <font>
      <sz val="10"/>
      <color rgb="FFFF0000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sz val="10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69C1BF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5">
    <xf numFmtId="0" fontId="0" fillId="0" borderId="0" xfId="0"/>
    <xf numFmtId="0" fontId="2" fillId="0" borderId="0" xfId="0" applyFont="1"/>
    <xf numFmtId="0" fontId="4" fillId="0" borderId="0" xfId="0" applyFont="1"/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Font="1"/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0" applyFont="1"/>
    <xf numFmtId="0" fontId="10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1" fillId="0" borderId="0" xfId="0" applyFont="1"/>
    <xf numFmtId="4" fontId="2" fillId="0" borderId="0" xfId="0" applyNumberFormat="1" applyFont="1"/>
    <xf numFmtId="4" fontId="13" fillId="4" borderId="5" xfId="1" applyNumberFormat="1" applyFont="1" applyFill="1" applyBorder="1" applyAlignment="1">
      <alignment horizontal="center" vertical="center"/>
    </xf>
    <xf numFmtId="165" fontId="13" fillId="0" borderId="5" xfId="1" applyNumberFormat="1" applyFont="1" applyBorder="1" applyAlignment="1">
      <alignment horizontal="justify" vertical="center" wrapText="1"/>
    </xf>
    <xf numFmtId="1" fontId="13" fillId="4" borderId="5" xfId="3" applyNumberFormat="1" applyFont="1" applyFill="1" applyBorder="1" applyAlignment="1">
      <alignment vertical="center"/>
    </xf>
    <xf numFmtId="1" fontId="13" fillId="4" borderId="6" xfId="3" applyNumberFormat="1" applyFont="1" applyFill="1" applyBorder="1" applyAlignment="1">
      <alignment vertical="center"/>
    </xf>
    <xf numFmtId="1" fontId="13" fillId="4" borderId="5" xfId="3" applyNumberFormat="1" applyFont="1" applyFill="1" applyBorder="1" applyAlignment="1">
      <alignment horizontal="center" vertical="center"/>
    </xf>
    <xf numFmtId="1" fontId="13" fillId="4" borderId="6" xfId="3" applyNumberFormat="1" applyFont="1" applyFill="1" applyBorder="1" applyAlignment="1">
      <alignment horizontal="center" vertical="center"/>
    </xf>
    <xf numFmtId="165" fontId="13" fillId="4" borderId="5" xfId="1" applyNumberFormat="1" applyFont="1" applyFill="1" applyBorder="1" applyAlignment="1">
      <alignment horizontal="center" vertical="center"/>
    </xf>
    <xf numFmtId="49" fontId="13" fillId="0" borderId="0" xfId="1" applyNumberFormat="1" applyFont="1" applyAlignment="1">
      <alignment horizontal="center" vertical="center"/>
    </xf>
    <xf numFmtId="165" fontId="13" fillId="0" borderId="0" xfId="1" applyNumberFormat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4" fontId="18" fillId="0" borderId="0" xfId="0" applyNumberFormat="1" applyFont="1"/>
    <xf numFmtId="0" fontId="18" fillId="0" borderId="0" xfId="0" applyFont="1"/>
    <xf numFmtId="166" fontId="13" fillId="0" borderId="5" xfId="1" applyNumberFormat="1" applyFont="1" applyBorder="1" applyAlignment="1">
      <alignment horizontal="center" vertical="center"/>
    </xf>
    <xf numFmtId="166" fontId="13" fillId="4" borderId="5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0" fontId="13" fillId="0" borderId="0" xfId="1" applyFont="1" applyAlignment="1">
      <alignment horizontal="right" vertical="center"/>
    </xf>
    <xf numFmtId="0" fontId="19" fillId="0" borderId="0" xfId="0" applyFont="1" applyAlignment="1">
      <alignment horizontal="right"/>
    </xf>
    <xf numFmtId="4" fontId="22" fillId="7" borderId="5" xfId="0" applyNumberFormat="1" applyFont="1" applyFill="1" applyBorder="1" applyAlignment="1">
      <alignment horizontal="left" vertical="top"/>
    </xf>
    <xf numFmtId="4" fontId="19" fillId="7" borderId="5" xfId="0" applyNumberFormat="1" applyFont="1" applyFill="1" applyBorder="1" applyAlignment="1">
      <alignment horizontal="left" vertical="top" wrapText="1"/>
    </xf>
    <xf numFmtId="0" fontId="20" fillId="0" borderId="5" xfId="0" applyFont="1" applyBorder="1" applyAlignment="1">
      <alignment horizontal="left" vertical="top"/>
    </xf>
    <xf numFmtId="0" fontId="19" fillId="0" borderId="5" xfId="0" applyFont="1" applyBorder="1" applyAlignment="1">
      <alignment horizontal="left" vertical="top"/>
    </xf>
    <xf numFmtId="0" fontId="19" fillId="0" borderId="5" xfId="0" applyFont="1" applyBorder="1" applyAlignment="1">
      <alignment horizontal="left" vertical="top" wrapText="1"/>
    </xf>
    <xf numFmtId="0" fontId="19" fillId="6" borderId="5" xfId="0" applyFont="1" applyFill="1" applyBorder="1" applyAlignment="1">
      <alignment horizontal="left" vertical="top" wrapText="1"/>
    </xf>
    <xf numFmtId="0" fontId="20" fillId="6" borderId="5" xfId="0" applyFont="1" applyFill="1" applyBorder="1" applyAlignment="1">
      <alignment horizontal="left" vertical="top" wrapText="1"/>
    </xf>
    <xf numFmtId="49" fontId="19" fillId="7" borderId="5" xfId="0" applyNumberFormat="1" applyFont="1" applyFill="1" applyBorder="1" applyAlignment="1">
      <alignment horizontal="left" vertical="top"/>
    </xf>
    <xf numFmtId="3" fontId="19" fillId="7" borderId="5" xfId="0" applyNumberFormat="1" applyFont="1" applyFill="1" applyBorder="1" applyAlignment="1">
      <alignment horizontal="left" vertical="top"/>
    </xf>
    <xf numFmtId="49" fontId="19" fillId="6" borderId="5" xfId="0" applyNumberFormat="1" applyFont="1" applyFill="1" applyBorder="1" applyAlignment="1">
      <alignment horizontal="left" vertical="top"/>
    </xf>
    <xf numFmtId="0" fontId="22" fillId="6" borderId="5" xfId="0" applyFont="1" applyFill="1" applyBorder="1" applyAlignment="1">
      <alignment horizontal="left" vertical="top"/>
    </xf>
    <xf numFmtId="0" fontId="19" fillId="6" borderId="5" xfId="0" applyFont="1" applyFill="1" applyBorder="1" applyAlignment="1">
      <alignment horizontal="left" vertical="top"/>
    </xf>
    <xf numFmtId="49" fontId="6" fillId="7" borderId="12" xfId="0" applyNumberFormat="1" applyFont="1" applyFill="1" applyBorder="1" applyAlignment="1">
      <alignment horizontal="center"/>
    </xf>
    <xf numFmtId="4" fontId="12" fillId="7" borderId="12" xfId="0" applyNumberFormat="1" applyFont="1" applyFill="1" applyBorder="1" applyAlignment="1">
      <alignment horizontal="center"/>
    </xf>
    <xf numFmtId="4" fontId="6" fillId="7" borderId="12" xfId="0" applyNumberFormat="1" applyFont="1" applyFill="1" applyBorder="1" applyAlignment="1">
      <alignment wrapText="1"/>
    </xf>
    <xf numFmtId="3" fontId="6" fillId="7" borderId="12" xfId="0" applyNumberFormat="1" applyFont="1" applyFill="1" applyBorder="1" applyAlignment="1">
      <alignment horizontal="center" wrapText="1"/>
    </xf>
    <xf numFmtId="3" fontId="6" fillId="7" borderId="14" xfId="0" applyNumberFormat="1" applyFont="1" applyFill="1" applyBorder="1" applyAlignment="1">
      <alignment horizontal="center" wrapText="1"/>
    </xf>
    <xf numFmtId="0" fontId="8" fillId="0" borderId="13" xfId="0" applyFont="1" applyBorder="1"/>
    <xf numFmtId="0" fontId="6" fillId="0" borderId="13" xfId="0" applyFont="1" applyBorder="1"/>
    <xf numFmtId="0" fontId="6" fillId="0" borderId="15" xfId="0" applyFont="1" applyBorder="1"/>
    <xf numFmtId="49" fontId="19" fillId="7" borderId="4" xfId="0" applyNumberFormat="1" applyFont="1" applyFill="1" applyBorder="1" applyAlignment="1">
      <alignment horizontal="left" vertical="top"/>
    </xf>
    <xf numFmtId="0" fontId="19" fillId="0" borderId="6" xfId="0" applyFont="1" applyBorder="1" applyAlignment="1">
      <alignment horizontal="left" vertical="top"/>
    </xf>
    <xf numFmtId="49" fontId="19" fillId="6" borderId="4" xfId="0" applyNumberFormat="1" applyFont="1" applyFill="1" applyBorder="1" applyAlignment="1">
      <alignment horizontal="left" vertical="top"/>
    </xf>
    <xf numFmtId="0" fontId="20" fillId="0" borderId="9" xfId="0" applyFont="1" applyBorder="1" applyAlignment="1">
      <alignment horizontal="left" vertical="top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/>
    </xf>
    <xf numFmtId="49" fontId="6" fillId="7" borderId="7" xfId="0" applyNumberFormat="1" applyFont="1" applyFill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49" fontId="19" fillId="8" borderId="4" xfId="0" applyNumberFormat="1" applyFont="1" applyFill="1" applyBorder="1" applyAlignment="1">
      <alignment horizontal="left" vertical="top"/>
    </xf>
    <xf numFmtId="0" fontId="19" fillId="8" borderId="5" xfId="0" applyFont="1" applyFill="1" applyBorder="1" applyAlignment="1">
      <alignment horizontal="left" vertical="top"/>
    </xf>
    <xf numFmtId="0" fontId="22" fillId="8" borderId="5" xfId="0" applyFont="1" applyFill="1" applyBorder="1" applyAlignment="1">
      <alignment horizontal="left" vertical="top"/>
    </xf>
    <xf numFmtId="0" fontId="19" fillId="8" borderId="5" xfId="0" applyFont="1" applyFill="1" applyBorder="1" applyAlignment="1">
      <alignment horizontal="left" vertical="top" wrapText="1"/>
    </xf>
    <xf numFmtId="49" fontId="19" fillId="9" borderId="4" xfId="0" applyNumberFormat="1" applyFont="1" applyFill="1" applyBorder="1" applyAlignment="1">
      <alignment horizontal="left" vertical="top"/>
    </xf>
    <xf numFmtId="49" fontId="19" fillId="9" borderId="5" xfId="0" applyNumberFormat="1" applyFont="1" applyFill="1" applyBorder="1" applyAlignment="1">
      <alignment horizontal="left" vertical="top"/>
    </xf>
    <xf numFmtId="4" fontId="22" fillId="9" borderId="5" xfId="0" applyNumberFormat="1" applyFont="1" applyFill="1" applyBorder="1" applyAlignment="1">
      <alignment horizontal="left" vertical="top"/>
    </xf>
    <xf numFmtId="4" fontId="19" fillId="9" borderId="5" xfId="0" applyNumberFormat="1" applyFont="1" applyFill="1" applyBorder="1" applyAlignment="1">
      <alignment horizontal="left" vertical="top" wrapText="1"/>
    </xf>
    <xf numFmtId="3" fontId="19" fillId="9" borderId="5" xfId="0" applyNumberFormat="1" applyFont="1" applyFill="1" applyBorder="1" applyAlignment="1">
      <alignment horizontal="left" vertical="top"/>
    </xf>
    <xf numFmtId="3" fontId="19" fillId="9" borderId="5" xfId="0" applyNumberFormat="1" applyFont="1" applyFill="1" applyBorder="1" applyAlignment="1">
      <alignment horizontal="left" vertical="top" wrapText="1"/>
    </xf>
    <xf numFmtId="49" fontId="19" fillId="9" borderId="8" xfId="0" applyNumberFormat="1" applyFont="1" applyFill="1" applyBorder="1" applyAlignment="1">
      <alignment horizontal="left" vertical="top"/>
    </xf>
    <xf numFmtId="49" fontId="19" fillId="9" borderId="9" xfId="0" applyNumberFormat="1" applyFont="1" applyFill="1" applyBorder="1" applyAlignment="1">
      <alignment horizontal="left" vertical="top"/>
    </xf>
    <xf numFmtId="4" fontId="22" fillId="9" borderId="9" xfId="0" applyNumberFormat="1" applyFont="1" applyFill="1" applyBorder="1" applyAlignment="1">
      <alignment horizontal="left" vertical="top"/>
    </xf>
    <xf numFmtId="4" fontId="19" fillId="9" borderId="9" xfId="0" applyNumberFormat="1" applyFont="1" applyFill="1" applyBorder="1" applyAlignment="1">
      <alignment horizontal="left" vertical="top" wrapText="1"/>
    </xf>
    <xf numFmtId="3" fontId="19" fillId="9" borderId="9" xfId="0" applyNumberFormat="1" applyFont="1" applyFill="1" applyBorder="1" applyAlignment="1">
      <alignment horizontal="left" vertical="top" wrapText="1"/>
    </xf>
    <xf numFmtId="1" fontId="13" fillId="0" borderId="5" xfId="3" applyNumberFormat="1" applyFont="1" applyFill="1" applyBorder="1" applyAlignment="1">
      <alignment horizontal="center" vertical="center"/>
    </xf>
    <xf numFmtId="1" fontId="13" fillId="0" borderId="6" xfId="3" applyNumberFormat="1" applyFont="1" applyFill="1" applyBorder="1" applyAlignment="1">
      <alignment horizontal="center" vertical="center"/>
    </xf>
    <xf numFmtId="166" fontId="2" fillId="0" borderId="0" xfId="0" applyNumberFormat="1" applyFont="1"/>
    <xf numFmtId="166" fontId="13" fillId="0" borderId="5" xfId="1" applyNumberFormat="1" applyFont="1" applyFill="1" applyBorder="1" applyAlignment="1">
      <alignment horizontal="center" vertical="center"/>
    </xf>
    <xf numFmtId="0" fontId="13" fillId="0" borderId="5" xfId="1" applyFont="1" applyBorder="1" applyAlignment="1">
      <alignment horizontal="center" vertical="center"/>
    </xf>
    <xf numFmtId="0" fontId="13" fillId="0" borderId="6" xfId="1" applyFont="1" applyBorder="1" applyAlignment="1">
      <alignment horizontal="center" vertical="center"/>
    </xf>
    <xf numFmtId="0" fontId="11" fillId="0" borderId="0" xfId="0" applyFont="1" applyAlignment="1">
      <alignment horizontal="left" wrapText="1"/>
    </xf>
    <xf numFmtId="0" fontId="13" fillId="0" borderId="0" xfId="0" applyFont="1" applyAlignment="1">
      <alignment horizontal="right" wrapText="1"/>
    </xf>
    <xf numFmtId="0" fontId="13" fillId="0" borderId="5" xfId="1" applyFont="1" applyBorder="1" applyAlignment="1">
      <alignment horizontal="center" vertical="center" wrapText="1"/>
    </xf>
    <xf numFmtId="0" fontId="13" fillId="0" borderId="5" xfId="1" applyFont="1" applyBorder="1" applyAlignment="1">
      <alignment horizontal="center" vertical="center"/>
    </xf>
    <xf numFmtId="0" fontId="13" fillId="0" borderId="6" xfId="1" applyFont="1" applyBorder="1" applyAlignment="1">
      <alignment horizontal="center" vertical="center"/>
    </xf>
    <xf numFmtId="0" fontId="14" fillId="0" borderId="0" xfId="1" applyFont="1" applyAlignment="1">
      <alignment horizontal="center" vertical="center"/>
    </xf>
    <xf numFmtId="165" fontId="13" fillId="6" borderId="5" xfId="5" applyNumberFormat="1" applyFont="1" applyFill="1" applyBorder="1" applyAlignment="1">
      <alignment horizontal="left" vertical="center"/>
    </xf>
    <xf numFmtId="165" fontId="13" fillId="6" borderId="5" xfId="5" applyNumberFormat="1" applyFont="1" applyFill="1" applyBorder="1" applyAlignment="1">
      <alignment horizontal="left" vertical="center" wrapText="1"/>
    </xf>
    <xf numFmtId="49" fontId="13" fillId="6" borderId="5" xfId="5" applyNumberFormat="1" applyFont="1" applyFill="1" applyBorder="1" applyAlignment="1">
      <alignment horizontal="left" vertical="center"/>
    </xf>
    <xf numFmtId="49" fontId="13" fillId="6" borderId="2" xfId="5" applyNumberFormat="1" applyFont="1" applyFill="1" applyBorder="1" applyAlignment="1">
      <alignment horizontal="left" vertical="center"/>
    </xf>
    <xf numFmtId="0" fontId="19" fillId="0" borderId="0" xfId="0" applyFont="1" applyAlignment="1">
      <alignment horizontal="right"/>
    </xf>
    <xf numFmtId="0" fontId="20" fillId="0" borderId="0" xfId="0" applyFont="1" applyAlignment="1">
      <alignment horizontal="right" wrapText="1"/>
    </xf>
    <xf numFmtId="0" fontId="21" fillId="0" borderId="0" xfId="1" applyFont="1" applyAlignment="1">
      <alignment horizontal="center" vertical="center"/>
    </xf>
    <xf numFmtId="0" fontId="11" fillId="0" borderId="0" xfId="0" applyFont="1" applyBorder="1" applyAlignment="1">
      <alignment horizontal="left" wrapText="1"/>
    </xf>
    <xf numFmtId="49" fontId="13" fillId="2" borderId="5" xfId="1" applyNumberFormat="1" applyFont="1" applyFill="1" applyBorder="1" applyAlignment="1">
      <alignment horizontal="center" vertical="center" textRotation="90" wrapText="1"/>
    </xf>
    <xf numFmtId="49" fontId="13" fillId="6" borderId="5" xfId="1" applyNumberFormat="1" applyFont="1" applyFill="1" applyBorder="1" applyAlignment="1">
      <alignment horizontal="center" vertical="center" textRotation="90" wrapText="1"/>
    </xf>
    <xf numFmtId="49" fontId="13" fillId="9" borderId="5" xfId="1" applyNumberFormat="1" applyFont="1" applyFill="1" applyBorder="1" applyAlignment="1">
      <alignment horizontal="center" vertical="center" textRotation="90" wrapText="1"/>
    </xf>
    <xf numFmtId="49" fontId="13" fillId="5" borderId="5" xfId="1" applyNumberFormat="1" applyFont="1" applyFill="1" applyBorder="1" applyAlignment="1">
      <alignment horizontal="center" vertical="center" textRotation="90" wrapText="1"/>
    </xf>
    <xf numFmtId="0" fontId="13" fillId="0" borderId="5" xfId="1" applyFont="1" applyBorder="1" applyAlignment="1">
      <alignment horizontal="center" vertical="center" textRotation="90" wrapText="1"/>
    </xf>
    <xf numFmtId="0" fontId="13" fillId="0" borderId="5" xfId="1" applyFont="1" applyBorder="1" applyAlignment="1">
      <alignment horizontal="center" vertical="center" textRotation="90" wrapText="1"/>
    </xf>
    <xf numFmtId="165" fontId="15" fillId="8" borderId="5" xfId="1" applyNumberFormat="1" applyFont="1" applyFill="1" applyBorder="1" applyAlignment="1">
      <alignment horizontal="left" vertical="center" wrapText="1"/>
    </xf>
    <xf numFmtId="49" fontId="15" fillId="2" borderId="5" xfId="1" applyNumberFormat="1" applyFont="1" applyFill="1" applyBorder="1" applyAlignment="1">
      <alignment horizontal="left" vertical="center" wrapText="1"/>
    </xf>
    <xf numFmtId="49" fontId="15" fillId="6" borderId="5" xfId="1" applyNumberFormat="1" applyFont="1" applyFill="1" applyBorder="1" applyAlignment="1">
      <alignment horizontal="center" vertical="center"/>
    </xf>
    <xf numFmtId="49" fontId="15" fillId="6" borderId="5" xfId="1" applyNumberFormat="1" applyFont="1" applyFill="1" applyBorder="1" applyAlignment="1">
      <alignment horizontal="left" vertical="center"/>
    </xf>
    <xf numFmtId="49" fontId="15" fillId="9" borderId="5" xfId="1" applyNumberFormat="1" applyFont="1" applyFill="1" applyBorder="1" applyAlignment="1">
      <alignment horizontal="center" vertical="center"/>
    </xf>
    <xf numFmtId="165" fontId="15" fillId="9" borderId="5" xfId="1" applyNumberFormat="1" applyFont="1" applyFill="1" applyBorder="1" applyAlignment="1">
      <alignment horizontal="left" vertical="center" wrapText="1"/>
    </xf>
    <xf numFmtId="49" fontId="15" fillId="9" borderId="5" xfId="1" applyNumberFormat="1" applyFont="1" applyFill="1" applyBorder="1" applyAlignment="1">
      <alignment horizontal="center" vertical="center"/>
    </xf>
    <xf numFmtId="49" fontId="15" fillId="5" borderId="5" xfId="1" applyNumberFormat="1" applyFont="1" applyFill="1" applyBorder="1" applyAlignment="1">
      <alignment horizontal="center" vertical="center"/>
    </xf>
    <xf numFmtId="165" fontId="13" fillId="0" borderId="5" xfId="1" applyNumberFormat="1" applyFont="1" applyBorder="1" applyAlignment="1">
      <alignment horizontal="left" vertical="center" wrapText="1"/>
    </xf>
    <xf numFmtId="49" fontId="13" fillId="0" borderId="5" xfId="2" applyNumberFormat="1" applyFont="1" applyBorder="1" applyAlignment="1">
      <alignment horizontal="center" vertical="center" textRotation="90" wrapText="1"/>
    </xf>
    <xf numFmtId="49" fontId="13" fillId="0" borderId="5" xfId="2" applyNumberFormat="1" applyFont="1" applyBorder="1" applyAlignment="1">
      <alignment horizontal="center" vertical="center" wrapText="1"/>
    </xf>
    <xf numFmtId="165" fontId="15" fillId="5" borderId="5" xfId="3" applyNumberFormat="1" applyFont="1" applyFill="1" applyBorder="1" applyAlignment="1">
      <alignment horizontal="center" vertical="center"/>
    </xf>
    <xf numFmtId="166" fontId="15" fillId="5" borderId="5" xfId="3" applyNumberFormat="1" applyFont="1" applyFill="1" applyBorder="1" applyAlignment="1">
      <alignment horizontal="center" vertical="center"/>
    </xf>
    <xf numFmtId="4" fontId="15" fillId="5" borderId="5" xfId="3" applyNumberFormat="1" applyFont="1" applyFill="1" applyBorder="1" applyAlignment="1">
      <alignment horizontal="center" vertical="center"/>
    </xf>
    <xf numFmtId="49" fontId="15" fillId="9" borderId="5" xfId="1" applyNumberFormat="1" applyFont="1" applyFill="1" applyBorder="1" applyAlignment="1">
      <alignment horizontal="right" vertical="center"/>
    </xf>
    <xf numFmtId="49" fontId="15" fillId="9" borderId="5" xfId="1" applyNumberFormat="1" applyFont="1" applyFill="1" applyBorder="1" applyAlignment="1">
      <alignment vertical="center"/>
    </xf>
    <xf numFmtId="166" fontId="15" fillId="9" borderId="5" xfId="3" applyNumberFormat="1" applyFont="1" applyFill="1" applyBorder="1" applyAlignment="1">
      <alignment horizontal="center" vertical="center"/>
    </xf>
    <xf numFmtId="4" fontId="15" fillId="9" borderId="5" xfId="3" applyNumberFormat="1" applyFont="1" applyFill="1" applyBorder="1" applyAlignment="1">
      <alignment horizontal="center" vertical="center"/>
    </xf>
    <xf numFmtId="165" fontId="15" fillId="9" borderId="5" xfId="1" applyNumberFormat="1" applyFont="1" applyFill="1" applyBorder="1" applyAlignment="1">
      <alignment horizontal="center" vertical="center" wrapText="1"/>
    </xf>
    <xf numFmtId="165" fontId="15" fillId="9" borderId="5" xfId="1" applyNumberFormat="1" applyFont="1" applyFill="1" applyBorder="1" applyAlignment="1">
      <alignment horizontal="center" vertical="center"/>
    </xf>
    <xf numFmtId="165" fontId="15" fillId="9" borderId="5" xfId="1" applyNumberFormat="1" applyFont="1" applyFill="1" applyBorder="1" applyAlignment="1">
      <alignment vertical="center" wrapText="1"/>
    </xf>
    <xf numFmtId="166" fontId="15" fillId="9" borderId="5" xfId="1" applyNumberFormat="1" applyFont="1" applyFill="1" applyBorder="1" applyAlignment="1">
      <alignment vertical="center" wrapText="1"/>
    </xf>
    <xf numFmtId="49" fontId="13" fillId="4" borderId="5" xfId="2" applyNumberFormat="1" applyFont="1" applyFill="1" applyBorder="1" applyAlignment="1">
      <alignment horizontal="center" vertical="center" wrapText="1"/>
    </xf>
    <xf numFmtId="166" fontId="17" fillId="0" borderId="5" xfId="1" applyNumberFormat="1" applyFont="1" applyBorder="1" applyAlignment="1">
      <alignment horizontal="center" vertical="center"/>
    </xf>
    <xf numFmtId="49" fontId="13" fillId="4" borderId="5" xfId="2" applyNumberFormat="1" applyFont="1" applyFill="1" applyBorder="1" applyAlignment="1">
      <alignment horizontal="center" vertical="center" textRotation="90" wrapText="1"/>
    </xf>
    <xf numFmtId="2" fontId="13" fillId="4" borderId="5" xfId="3" applyNumberFormat="1" applyFont="1" applyFill="1" applyBorder="1" applyAlignment="1">
      <alignment horizontal="center" vertical="center"/>
    </xf>
    <xf numFmtId="165" fontId="15" fillId="6" borderId="5" xfId="1" applyNumberFormat="1" applyFont="1" applyFill="1" applyBorder="1" applyAlignment="1">
      <alignment horizontal="right" vertical="center"/>
    </xf>
    <xf numFmtId="166" fontId="15" fillId="6" borderId="5" xfId="1" applyNumberFormat="1" applyFont="1" applyFill="1" applyBorder="1" applyAlignment="1">
      <alignment horizontal="center" vertical="center"/>
    </xf>
    <xf numFmtId="4" fontId="15" fillId="6" borderId="5" xfId="1" applyNumberFormat="1" applyFont="1" applyFill="1" applyBorder="1" applyAlignment="1">
      <alignment horizontal="center" vertical="center"/>
    </xf>
    <xf numFmtId="165" fontId="15" fillId="6" borderId="5" xfId="1" applyNumberFormat="1" applyFont="1" applyFill="1" applyBorder="1" applyAlignment="1">
      <alignment horizontal="center" vertical="center"/>
    </xf>
    <xf numFmtId="1" fontId="15" fillId="6" borderId="5" xfId="1" applyNumberFormat="1" applyFont="1" applyFill="1" applyBorder="1" applyAlignment="1">
      <alignment horizontal="center" vertical="center"/>
    </xf>
    <xf numFmtId="165" fontId="13" fillId="4" borderId="5" xfId="3" applyNumberFormat="1" applyFont="1" applyFill="1" applyBorder="1" applyAlignment="1">
      <alignment horizontal="center" vertical="center"/>
    </xf>
    <xf numFmtId="165" fontId="15" fillId="3" borderId="5" xfId="1" applyNumberFormat="1" applyFont="1" applyFill="1" applyBorder="1" applyAlignment="1">
      <alignment horizontal="right" vertical="center"/>
    </xf>
    <xf numFmtId="166" fontId="15" fillId="3" borderId="5" xfId="1" applyNumberFormat="1" applyFont="1" applyFill="1" applyBorder="1" applyAlignment="1">
      <alignment horizontal="center" vertical="center"/>
    </xf>
    <xf numFmtId="4" fontId="15" fillId="3" borderId="5" xfId="1" applyNumberFormat="1" applyFont="1" applyFill="1" applyBorder="1" applyAlignment="1">
      <alignment horizontal="center" vertical="center"/>
    </xf>
    <xf numFmtId="165" fontId="15" fillId="3" borderId="5" xfId="1" applyNumberFormat="1" applyFont="1" applyFill="1" applyBorder="1" applyAlignment="1">
      <alignment horizontal="center" vertical="center"/>
    </xf>
    <xf numFmtId="1" fontId="15" fillId="3" borderId="5" xfId="1" applyNumberFormat="1" applyFont="1" applyFill="1" applyBorder="1" applyAlignment="1">
      <alignment horizontal="center" vertical="center"/>
    </xf>
    <xf numFmtId="49" fontId="13" fillId="8" borderId="1" xfId="1" applyNumberFormat="1" applyFont="1" applyFill="1" applyBorder="1" applyAlignment="1">
      <alignment horizontal="center" vertical="center" textRotation="90" wrapText="1"/>
    </xf>
    <xf numFmtId="49" fontId="13" fillId="2" borderId="2" xfId="1" applyNumberFormat="1" applyFont="1" applyFill="1" applyBorder="1" applyAlignment="1">
      <alignment horizontal="center" vertical="center" textRotation="90" wrapText="1"/>
    </xf>
    <xf numFmtId="49" fontId="13" fillId="6" borderId="2" xfId="1" applyNumberFormat="1" applyFont="1" applyFill="1" applyBorder="1" applyAlignment="1">
      <alignment horizontal="center" vertical="center" textRotation="90" wrapText="1"/>
    </xf>
    <xf numFmtId="49" fontId="13" fillId="9" borderId="2" xfId="1" applyNumberFormat="1" applyFont="1" applyFill="1" applyBorder="1" applyAlignment="1">
      <alignment horizontal="center" vertical="center" textRotation="90" wrapText="1"/>
    </xf>
    <xf numFmtId="49" fontId="13" fillId="5" borderId="2" xfId="1" applyNumberFormat="1" applyFont="1" applyFill="1" applyBorder="1" applyAlignment="1">
      <alignment horizontal="center" vertical="center" textRotation="90" wrapText="1"/>
    </xf>
    <xf numFmtId="0" fontId="13" fillId="0" borderId="2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textRotation="90" wrapText="1"/>
    </xf>
    <xf numFmtId="2" fontId="13" fillId="0" borderId="2" xfId="1" applyNumberFormat="1" applyFont="1" applyBorder="1" applyAlignment="1">
      <alignment horizontal="center" vertical="center" wrapText="1"/>
    </xf>
    <xf numFmtId="2" fontId="13" fillId="0" borderId="3" xfId="1" applyNumberFormat="1" applyFont="1" applyBorder="1" applyAlignment="1">
      <alignment horizontal="center" vertical="center" wrapText="1"/>
    </xf>
    <xf numFmtId="49" fontId="13" fillId="8" borderId="4" xfId="1" applyNumberFormat="1" applyFont="1" applyFill="1" applyBorder="1" applyAlignment="1">
      <alignment horizontal="center" vertical="center" textRotation="90" wrapText="1"/>
    </xf>
    <xf numFmtId="49" fontId="16" fillId="8" borderId="4" xfId="0" applyNumberFormat="1" applyFont="1" applyFill="1" applyBorder="1" applyAlignment="1">
      <alignment horizontal="center" vertical="center"/>
    </xf>
    <xf numFmtId="165" fontId="15" fillId="8" borderId="6" xfId="1" applyNumberFormat="1" applyFont="1" applyFill="1" applyBorder="1" applyAlignment="1">
      <alignment horizontal="left" vertical="center" wrapText="1"/>
    </xf>
    <xf numFmtId="49" fontId="15" fillId="2" borderId="6" xfId="1" applyNumberFormat="1" applyFont="1" applyFill="1" applyBorder="1" applyAlignment="1">
      <alignment horizontal="left" vertical="center" wrapText="1"/>
    </xf>
    <xf numFmtId="49" fontId="15" fillId="6" borderId="6" xfId="1" applyNumberFormat="1" applyFont="1" applyFill="1" applyBorder="1" applyAlignment="1">
      <alignment horizontal="left" vertical="center"/>
    </xf>
    <xf numFmtId="165" fontId="15" fillId="9" borderId="6" xfId="1" applyNumberFormat="1" applyFont="1" applyFill="1" applyBorder="1" applyAlignment="1">
      <alignment horizontal="left" vertical="center" wrapText="1"/>
    </xf>
    <xf numFmtId="49" fontId="16" fillId="8" borderId="4" xfId="0" applyNumberFormat="1" applyFont="1" applyFill="1" applyBorder="1" applyAlignment="1">
      <alignment horizontal="center" vertical="center"/>
    </xf>
    <xf numFmtId="4" fontId="15" fillId="5" borderId="6" xfId="3" applyNumberFormat="1" applyFont="1" applyFill="1" applyBorder="1" applyAlignment="1">
      <alignment horizontal="center" vertical="center"/>
    </xf>
    <xf numFmtId="165" fontId="15" fillId="9" borderId="6" xfId="1" applyNumberFormat="1" applyFont="1" applyFill="1" applyBorder="1" applyAlignment="1">
      <alignment horizontal="center" vertical="center"/>
    </xf>
    <xf numFmtId="165" fontId="15" fillId="9" borderId="6" xfId="1" applyNumberFormat="1" applyFont="1" applyFill="1" applyBorder="1" applyAlignment="1">
      <alignment vertical="center" wrapText="1"/>
    </xf>
    <xf numFmtId="2" fontId="13" fillId="4" borderId="6" xfId="3" applyNumberFormat="1" applyFont="1" applyFill="1" applyBorder="1" applyAlignment="1">
      <alignment horizontal="center" vertical="center"/>
    </xf>
    <xf numFmtId="1" fontId="15" fillId="6" borderId="6" xfId="1" applyNumberFormat="1" applyFont="1" applyFill="1" applyBorder="1" applyAlignment="1">
      <alignment horizontal="center" vertical="center"/>
    </xf>
    <xf numFmtId="165" fontId="13" fillId="4" borderId="6" xfId="3" applyNumberFormat="1" applyFont="1" applyFill="1" applyBorder="1" applyAlignment="1">
      <alignment horizontal="center" vertical="center"/>
    </xf>
    <xf numFmtId="1" fontId="15" fillId="3" borderId="6" xfId="1" applyNumberFormat="1" applyFont="1" applyFill="1" applyBorder="1" applyAlignment="1">
      <alignment horizontal="center" vertical="center"/>
    </xf>
    <xf numFmtId="49" fontId="16" fillId="8" borderId="8" xfId="0" applyNumberFormat="1" applyFont="1" applyFill="1" applyBorder="1" applyAlignment="1">
      <alignment horizontal="center" vertical="center"/>
    </xf>
    <xf numFmtId="165" fontId="15" fillId="8" borderId="9" xfId="1" applyNumberFormat="1" applyFont="1" applyFill="1" applyBorder="1" applyAlignment="1">
      <alignment horizontal="right" vertical="center"/>
    </xf>
    <xf numFmtId="166" fontId="15" fillId="8" borderId="9" xfId="1" applyNumberFormat="1" applyFont="1" applyFill="1" applyBorder="1" applyAlignment="1">
      <alignment horizontal="center" vertical="center"/>
    </xf>
    <xf numFmtId="4" fontId="15" fillId="8" borderId="9" xfId="1" applyNumberFormat="1" applyFont="1" applyFill="1" applyBorder="1" applyAlignment="1">
      <alignment horizontal="center" vertical="center"/>
    </xf>
    <xf numFmtId="165" fontId="15" fillId="8" borderId="9" xfId="1" applyNumberFormat="1" applyFont="1" applyFill="1" applyBorder="1" applyAlignment="1">
      <alignment horizontal="center" vertical="center"/>
    </xf>
    <xf numFmtId="165" fontId="15" fillId="8" borderId="10" xfId="1" applyNumberFormat="1" applyFont="1" applyFill="1" applyBorder="1" applyAlignment="1">
      <alignment horizontal="center" vertical="center"/>
    </xf>
    <xf numFmtId="49" fontId="15" fillId="8" borderId="5" xfId="5" applyNumberFormat="1" applyFont="1" applyFill="1" applyBorder="1" applyAlignment="1">
      <alignment horizontal="center" vertical="center" textRotation="90" wrapText="1"/>
    </xf>
    <xf numFmtId="166" fontId="13" fillId="6" borderId="5" xfId="1" applyNumberFormat="1" applyFont="1" applyFill="1" applyBorder="1" applyAlignment="1">
      <alignment horizontal="center" vertical="center" wrapText="1"/>
    </xf>
    <xf numFmtId="49" fontId="15" fillId="8" borderId="1" xfId="5" applyNumberFormat="1" applyFont="1" applyFill="1" applyBorder="1" applyAlignment="1">
      <alignment horizontal="center" vertical="center" textRotation="90" wrapText="1"/>
    </xf>
    <xf numFmtId="49" fontId="15" fillId="8" borderId="2" xfId="5" applyNumberFormat="1" applyFont="1" applyFill="1" applyBorder="1" applyAlignment="1">
      <alignment horizontal="center" vertical="center" textRotation="90" wrapText="1"/>
    </xf>
    <xf numFmtId="165" fontId="15" fillId="6" borderId="2" xfId="1" applyNumberFormat="1" applyFont="1" applyFill="1" applyBorder="1" applyAlignment="1">
      <alignment horizontal="center" vertical="center"/>
    </xf>
    <xf numFmtId="166" fontId="13" fillId="6" borderId="2" xfId="1" applyNumberFormat="1" applyFont="1" applyFill="1" applyBorder="1" applyAlignment="1">
      <alignment horizontal="center" vertical="center" wrapText="1"/>
    </xf>
    <xf numFmtId="166" fontId="13" fillId="6" borderId="3" xfId="1" applyNumberFormat="1" applyFont="1" applyFill="1" applyBorder="1" applyAlignment="1">
      <alignment horizontal="center" vertical="center" wrapText="1"/>
    </xf>
    <xf numFmtId="49" fontId="15" fillId="8" borderId="4" xfId="5" applyNumberFormat="1" applyFont="1" applyFill="1" applyBorder="1" applyAlignment="1">
      <alignment horizontal="center" vertical="center" textRotation="90" wrapText="1"/>
    </xf>
    <xf numFmtId="166" fontId="13" fillId="6" borderId="6" xfId="1" applyNumberFormat="1" applyFont="1" applyFill="1" applyBorder="1" applyAlignment="1">
      <alignment horizontal="center" vertical="center" wrapText="1"/>
    </xf>
    <xf numFmtId="49" fontId="15" fillId="8" borderId="8" xfId="5" applyNumberFormat="1" applyFont="1" applyFill="1" applyBorder="1" applyAlignment="1">
      <alignment horizontal="center" vertical="center" textRotation="90" wrapText="1"/>
    </xf>
    <xf numFmtId="49" fontId="15" fillId="8" borderId="9" xfId="5" applyNumberFormat="1" applyFont="1" applyFill="1" applyBorder="1" applyAlignment="1">
      <alignment horizontal="center" vertical="center" textRotation="90" wrapText="1"/>
    </xf>
    <xf numFmtId="165" fontId="15" fillId="8" borderId="9" xfId="5" applyNumberFormat="1" applyFont="1" applyFill="1" applyBorder="1" applyAlignment="1">
      <alignment horizontal="right" vertical="center"/>
    </xf>
    <xf numFmtId="166" fontId="15" fillId="8" borderId="10" xfId="1" applyNumberFormat="1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2" fillId="0" borderId="1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/>
    </xf>
  </cellXfs>
  <cellStyles count="8">
    <cellStyle name="Comma 2" xfId="3"/>
    <cellStyle name="Comma 2 2" xfId="4"/>
    <cellStyle name="Comma 2 2 2" xfId="6"/>
    <cellStyle name="Comma 2 2 3" xfId="7"/>
    <cellStyle name="Įprastas" xfId="0" builtinId="0"/>
    <cellStyle name="Normal 2" xfId="1"/>
    <cellStyle name="Normal_3_1 Programos 1 lentele" xfId="5"/>
    <cellStyle name="Normal_4 programa (11.13)" xfId="2"/>
  </cellStyles>
  <dxfs count="0"/>
  <tableStyles count="0" defaultTableStyle="TableStyleMedium2" defaultPivotStyle="PivotStyleLight16"/>
  <colors>
    <mruColors>
      <color rgb="FF69C1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23"/>
  <sheetViews>
    <sheetView tabSelected="1" zoomScale="80" zoomScaleNormal="80" zoomScaleSheetLayoutView="100" workbookViewId="0">
      <pane ySplit="8" topLeftCell="A105" activePane="bottomLeft" state="frozen"/>
      <selection pane="bottomLeft" sqref="A1:U122"/>
    </sheetView>
  </sheetViews>
  <sheetFormatPr defaultColWidth="9.109375" defaultRowHeight="14.4" x14ac:dyDescent="0.3"/>
  <cols>
    <col min="1" max="1" width="3.6640625" style="1" customWidth="1"/>
    <col min="2" max="2" width="5.33203125" style="1" customWidth="1"/>
    <col min="3" max="3" width="3.6640625" style="1" customWidth="1"/>
    <col min="4" max="4" width="3.5546875" style="1" customWidth="1"/>
    <col min="5" max="5" width="3.44140625" style="1" customWidth="1"/>
    <col min="6" max="6" width="30.33203125" style="1" customWidth="1"/>
    <col min="7" max="7" width="5.33203125" style="1" customWidth="1"/>
    <col min="8" max="8" width="7" style="1" customWidth="1"/>
    <col min="9" max="9" width="16" style="1" customWidth="1"/>
    <col min="10" max="10" width="6.6640625" style="1" customWidth="1"/>
    <col min="11" max="11" width="8.33203125" style="1" customWidth="1"/>
    <col min="12" max="12" width="8.109375" style="1" customWidth="1"/>
    <col min="13" max="13" width="8" style="1" customWidth="1"/>
    <col min="14" max="14" width="7.44140625" style="1" hidden="1" customWidth="1"/>
    <col min="15" max="16" width="8.44140625" style="1" customWidth="1"/>
    <col min="17" max="17" width="10.6640625" style="1" customWidth="1"/>
    <col min="18" max="18" width="28" style="1" customWidth="1"/>
    <col min="19" max="21" width="6.6640625" style="1" customWidth="1"/>
    <col min="22" max="22" width="9.109375" style="1"/>
    <col min="23" max="23" width="12" style="1" customWidth="1"/>
    <col min="24" max="16384" width="9.109375" style="1"/>
  </cols>
  <sheetData>
    <row r="1" spans="1:22" ht="12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82" t="s">
        <v>243</v>
      </c>
      <c r="Q1" s="82"/>
      <c r="R1" s="82"/>
      <c r="S1" s="82"/>
      <c r="T1" s="82"/>
      <c r="U1" s="82"/>
    </row>
    <row r="2" spans="1:22" ht="12" customHeight="1" x14ac:dyDescent="0.3">
      <c r="A2" s="3"/>
      <c r="B2" s="3"/>
      <c r="C2" s="3"/>
      <c r="D2" s="3"/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82" t="s">
        <v>160</v>
      </c>
      <c r="Q2" s="82"/>
      <c r="R2" s="82"/>
      <c r="S2" s="82"/>
      <c r="T2" s="82"/>
      <c r="U2" s="82"/>
    </row>
    <row r="3" spans="1:22" ht="16.2" customHeight="1" x14ac:dyDescent="0.3">
      <c r="A3" s="86" t="s">
        <v>59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</row>
    <row r="4" spans="1:22" ht="15.6" customHeight="1" x14ac:dyDescent="0.3">
      <c r="A4" s="86" t="s">
        <v>11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</row>
    <row r="5" spans="1:22" ht="11.4" customHeight="1" thickBot="1" x14ac:dyDescent="0.3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2"/>
      <c r="U5" s="30" t="s">
        <v>158</v>
      </c>
    </row>
    <row r="6" spans="1:22" ht="31.2" customHeight="1" x14ac:dyDescent="0.3">
      <c r="A6" s="138" t="s">
        <v>25</v>
      </c>
      <c r="B6" s="139" t="s">
        <v>29</v>
      </c>
      <c r="C6" s="140" t="s">
        <v>12</v>
      </c>
      <c r="D6" s="141" t="s">
        <v>13</v>
      </c>
      <c r="E6" s="142" t="s">
        <v>14</v>
      </c>
      <c r="F6" s="143" t="s">
        <v>48</v>
      </c>
      <c r="G6" s="144" t="s">
        <v>37</v>
      </c>
      <c r="H6" s="144" t="s">
        <v>15</v>
      </c>
      <c r="I6" s="144" t="s">
        <v>49</v>
      </c>
      <c r="J6" s="144" t="s">
        <v>0</v>
      </c>
      <c r="K6" s="143" t="s">
        <v>250</v>
      </c>
      <c r="L6" s="143"/>
      <c r="M6" s="143"/>
      <c r="N6" s="143"/>
      <c r="O6" s="144" t="s">
        <v>184</v>
      </c>
      <c r="P6" s="144" t="s">
        <v>251</v>
      </c>
      <c r="Q6" s="145" t="s">
        <v>27</v>
      </c>
      <c r="R6" s="145"/>
      <c r="S6" s="145"/>
      <c r="T6" s="145"/>
      <c r="U6" s="146"/>
    </row>
    <row r="7" spans="1:22" ht="26.25" customHeight="1" x14ac:dyDescent="0.3">
      <c r="A7" s="147"/>
      <c r="B7" s="95"/>
      <c r="C7" s="96"/>
      <c r="D7" s="97"/>
      <c r="E7" s="98"/>
      <c r="F7" s="83"/>
      <c r="G7" s="99"/>
      <c r="H7" s="99"/>
      <c r="I7" s="99"/>
      <c r="J7" s="99"/>
      <c r="K7" s="99" t="s">
        <v>1</v>
      </c>
      <c r="L7" s="84" t="s">
        <v>155</v>
      </c>
      <c r="M7" s="84"/>
      <c r="N7" s="99" t="s">
        <v>156</v>
      </c>
      <c r="O7" s="99"/>
      <c r="P7" s="99"/>
      <c r="Q7" s="99" t="s">
        <v>28</v>
      </c>
      <c r="R7" s="83" t="s">
        <v>26</v>
      </c>
      <c r="S7" s="84" t="s">
        <v>2</v>
      </c>
      <c r="T7" s="84"/>
      <c r="U7" s="85"/>
    </row>
    <row r="8" spans="1:22" ht="114.6" customHeight="1" x14ac:dyDescent="0.3">
      <c r="A8" s="147"/>
      <c r="B8" s="95"/>
      <c r="C8" s="96"/>
      <c r="D8" s="97"/>
      <c r="E8" s="98"/>
      <c r="F8" s="83"/>
      <c r="G8" s="99"/>
      <c r="H8" s="99"/>
      <c r="I8" s="99"/>
      <c r="J8" s="99"/>
      <c r="K8" s="99"/>
      <c r="L8" s="100" t="s">
        <v>252</v>
      </c>
      <c r="M8" s="100" t="s">
        <v>157</v>
      </c>
      <c r="N8" s="99"/>
      <c r="O8" s="99"/>
      <c r="P8" s="99"/>
      <c r="Q8" s="99"/>
      <c r="R8" s="83"/>
      <c r="S8" s="79" t="s">
        <v>17</v>
      </c>
      <c r="T8" s="79" t="s">
        <v>183</v>
      </c>
      <c r="U8" s="80" t="s">
        <v>244</v>
      </c>
    </row>
    <row r="9" spans="1:22" ht="18.600000000000001" customHeight="1" x14ac:dyDescent="0.3">
      <c r="A9" s="148" t="s">
        <v>58</v>
      </c>
      <c r="B9" s="101" t="s">
        <v>60</v>
      </c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49"/>
    </row>
    <row r="10" spans="1:22" ht="20.399999999999999" customHeight="1" x14ac:dyDescent="0.3">
      <c r="A10" s="148" t="s">
        <v>58</v>
      </c>
      <c r="B10" s="102" t="s">
        <v>50</v>
      </c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50"/>
    </row>
    <row r="11" spans="1:22" ht="17.399999999999999" customHeight="1" x14ac:dyDescent="0.3">
      <c r="A11" s="148" t="s">
        <v>58</v>
      </c>
      <c r="B11" s="103" t="s">
        <v>3</v>
      </c>
      <c r="C11" s="103"/>
      <c r="D11" s="104" t="s">
        <v>61</v>
      </c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51"/>
    </row>
    <row r="12" spans="1:22" ht="22.8" customHeight="1" x14ac:dyDescent="0.3">
      <c r="A12" s="148" t="s">
        <v>58</v>
      </c>
      <c r="B12" s="103" t="s">
        <v>3</v>
      </c>
      <c r="C12" s="103"/>
      <c r="D12" s="105" t="s">
        <v>3</v>
      </c>
      <c r="E12" s="106" t="s">
        <v>131</v>
      </c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52"/>
    </row>
    <row r="13" spans="1:22" ht="26.4" x14ac:dyDescent="0.3">
      <c r="A13" s="153" t="s">
        <v>58</v>
      </c>
      <c r="B13" s="103" t="s">
        <v>3</v>
      </c>
      <c r="C13" s="103"/>
      <c r="D13" s="107" t="s">
        <v>3</v>
      </c>
      <c r="E13" s="108" t="s">
        <v>3</v>
      </c>
      <c r="F13" s="109" t="s">
        <v>145</v>
      </c>
      <c r="G13" s="110" t="s">
        <v>62</v>
      </c>
      <c r="H13" s="110" t="s">
        <v>35</v>
      </c>
      <c r="I13" s="111" t="s">
        <v>127</v>
      </c>
      <c r="J13" s="21" t="s">
        <v>4</v>
      </c>
      <c r="K13" s="27">
        <f>SUM(L13:N13)</f>
        <v>482.5</v>
      </c>
      <c r="L13" s="27">
        <v>0</v>
      </c>
      <c r="M13" s="27">
        <v>482.5</v>
      </c>
      <c r="N13" s="27"/>
      <c r="O13" s="27">
        <v>582</v>
      </c>
      <c r="P13" s="27">
        <v>612</v>
      </c>
      <c r="Q13" s="15" t="s">
        <v>63</v>
      </c>
      <c r="R13" s="16" t="s">
        <v>209</v>
      </c>
      <c r="S13" s="19">
        <v>380</v>
      </c>
      <c r="T13" s="19">
        <v>390</v>
      </c>
      <c r="U13" s="20">
        <v>400</v>
      </c>
      <c r="V13" s="14"/>
    </row>
    <row r="14" spans="1:22" x14ac:dyDescent="0.3">
      <c r="A14" s="153"/>
      <c r="B14" s="103"/>
      <c r="C14" s="103"/>
      <c r="D14" s="107"/>
      <c r="E14" s="108"/>
      <c r="F14" s="109"/>
      <c r="G14" s="110"/>
      <c r="H14" s="110"/>
      <c r="I14" s="111"/>
      <c r="J14" s="21" t="s">
        <v>20</v>
      </c>
      <c r="K14" s="27">
        <f>SUM(L14:N14)</f>
        <v>0</v>
      </c>
      <c r="L14" s="27"/>
      <c r="M14" s="27"/>
      <c r="N14" s="27"/>
      <c r="O14" s="27"/>
      <c r="P14" s="27"/>
      <c r="Q14" s="15"/>
      <c r="R14" s="16"/>
      <c r="S14" s="17"/>
      <c r="T14" s="17"/>
      <c r="U14" s="18"/>
      <c r="V14" s="14"/>
    </row>
    <row r="15" spans="1:22" ht="19.95" customHeight="1" x14ac:dyDescent="0.3">
      <c r="A15" s="153"/>
      <c r="B15" s="103"/>
      <c r="C15" s="103"/>
      <c r="D15" s="107"/>
      <c r="E15" s="108"/>
      <c r="F15" s="109"/>
      <c r="G15" s="110"/>
      <c r="H15" s="110"/>
      <c r="I15" s="111"/>
      <c r="J15" s="112" t="s">
        <v>7</v>
      </c>
      <c r="K15" s="113">
        <f>SUM(K13:K14)</f>
        <v>482.5</v>
      </c>
      <c r="L15" s="113">
        <f t="shared" ref="L15:P15" si="0">SUM(L13:L14)</f>
        <v>0</v>
      </c>
      <c r="M15" s="113">
        <f t="shared" si="0"/>
        <v>482.5</v>
      </c>
      <c r="N15" s="113">
        <f t="shared" si="0"/>
        <v>0</v>
      </c>
      <c r="O15" s="113">
        <f t="shared" si="0"/>
        <v>582</v>
      </c>
      <c r="P15" s="113">
        <f t="shared" si="0"/>
        <v>612</v>
      </c>
      <c r="Q15" s="114" t="s">
        <v>18</v>
      </c>
      <c r="R15" s="114" t="s">
        <v>18</v>
      </c>
      <c r="S15" s="114" t="s">
        <v>18</v>
      </c>
      <c r="T15" s="114" t="s">
        <v>18</v>
      </c>
      <c r="U15" s="154" t="s">
        <v>18</v>
      </c>
      <c r="V15" s="14"/>
    </row>
    <row r="16" spans="1:22" ht="39.6" x14ac:dyDescent="0.3">
      <c r="A16" s="153" t="s">
        <v>58</v>
      </c>
      <c r="B16" s="103" t="s">
        <v>3</v>
      </c>
      <c r="C16" s="103"/>
      <c r="D16" s="107" t="s">
        <v>3</v>
      </c>
      <c r="E16" s="108" t="s">
        <v>8</v>
      </c>
      <c r="F16" s="109" t="s">
        <v>146</v>
      </c>
      <c r="G16" s="110" t="s">
        <v>64</v>
      </c>
      <c r="H16" s="110" t="s">
        <v>35</v>
      </c>
      <c r="I16" s="111" t="s">
        <v>127</v>
      </c>
      <c r="J16" s="21" t="s">
        <v>4</v>
      </c>
      <c r="K16" s="27">
        <f>SUM(L16:N16)</f>
        <v>30</v>
      </c>
      <c r="L16" s="27">
        <v>0</v>
      </c>
      <c r="M16" s="27">
        <v>30</v>
      </c>
      <c r="N16" s="27"/>
      <c r="O16" s="27">
        <v>100</v>
      </c>
      <c r="P16" s="27">
        <v>100</v>
      </c>
      <c r="Q16" s="15" t="s">
        <v>65</v>
      </c>
      <c r="R16" s="16" t="s">
        <v>210</v>
      </c>
      <c r="S16" s="19">
        <v>94</v>
      </c>
      <c r="T16" s="19">
        <v>100</v>
      </c>
      <c r="U16" s="20">
        <v>100</v>
      </c>
      <c r="V16" s="14"/>
    </row>
    <row r="17" spans="1:23" ht="39.6" x14ac:dyDescent="0.3">
      <c r="A17" s="153"/>
      <c r="B17" s="103"/>
      <c r="C17" s="103"/>
      <c r="D17" s="107"/>
      <c r="E17" s="108"/>
      <c r="F17" s="109"/>
      <c r="G17" s="110"/>
      <c r="H17" s="110"/>
      <c r="I17" s="111"/>
      <c r="J17" s="21" t="s">
        <v>6</v>
      </c>
      <c r="K17" s="27">
        <f>SUM(L17:N17)</f>
        <v>0</v>
      </c>
      <c r="L17" s="27"/>
      <c r="M17" s="27"/>
      <c r="N17" s="27"/>
      <c r="O17" s="27"/>
      <c r="P17" s="27"/>
      <c r="Q17" s="15" t="s">
        <v>248</v>
      </c>
      <c r="R17" s="16" t="s">
        <v>249</v>
      </c>
      <c r="S17" s="19">
        <v>70</v>
      </c>
      <c r="T17" s="19">
        <v>75</v>
      </c>
      <c r="U17" s="20">
        <v>80</v>
      </c>
      <c r="V17" s="14"/>
    </row>
    <row r="18" spans="1:23" x14ac:dyDescent="0.3">
      <c r="A18" s="153"/>
      <c r="B18" s="103"/>
      <c r="C18" s="103"/>
      <c r="D18" s="107"/>
      <c r="E18" s="108"/>
      <c r="F18" s="109"/>
      <c r="G18" s="110"/>
      <c r="H18" s="110"/>
      <c r="I18" s="111"/>
      <c r="J18" s="112" t="s">
        <v>7</v>
      </c>
      <c r="K18" s="113">
        <f>SUM(K16:K17)</f>
        <v>30</v>
      </c>
      <c r="L18" s="113">
        <f t="shared" ref="L18" si="1">SUM(L16:L17)</f>
        <v>0</v>
      </c>
      <c r="M18" s="113">
        <f t="shared" ref="M18" si="2">SUM(M16:M17)</f>
        <v>30</v>
      </c>
      <c r="N18" s="113">
        <f t="shared" ref="N18" si="3">SUM(N16:N17)</f>
        <v>0</v>
      </c>
      <c r="O18" s="113">
        <f t="shared" ref="O18" si="4">SUM(O16:O17)</f>
        <v>100</v>
      </c>
      <c r="P18" s="113">
        <f t="shared" ref="P18" si="5">SUM(P16:P17)</f>
        <v>100</v>
      </c>
      <c r="Q18" s="114" t="s">
        <v>18</v>
      </c>
      <c r="R18" s="114" t="s">
        <v>18</v>
      </c>
      <c r="S18" s="114" t="s">
        <v>18</v>
      </c>
      <c r="T18" s="114" t="s">
        <v>18</v>
      </c>
      <c r="U18" s="154" t="s">
        <v>18</v>
      </c>
      <c r="V18" s="14"/>
    </row>
    <row r="19" spans="1:23" x14ac:dyDescent="0.3">
      <c r="A19" s="153" t="s">
        <v>58</v>
      </c>
      <c r="B19" s="103" t="s">
        <v>3</v>
      </c>
      <c r="C19" s="103"/>
      <c r="D19" s="107" t="s">
        <v>3</v>
      </c>
      <c r="E19" s="108" t="s">
        <v>51</v>
      </c>
      <c r="F19" s="109" t="s">
        <v>147</v>
      </c>
      <c r="G19" s="110" t="s">
        <v>64</v>
      </c>
      <c r="H19" s="110" t="s">
        <v>35</v>
      </c>
      <c r="I19" s="111" t="s">
        <v>127</v>
      </c>
      <c r="J19" s="21" t="s">
        <v>4</v>
      </c>
      <c r="K19" s="27">
        <f>SUM(L19:N19)</f>
        <v>2362.8000000000002</v>
      </c>
      <c r="L19" s="27">
        <v>0</v>
      </c>
      <c r="M19" s="27">
        <v>2362.8000000000002</v>
      </c>
      <c r="N19" s="27"/>
      <c r="O19" s="27">
        <v>2000</v>
      </c>
      <c r="P19" s="27">
        <v>2000</v>
      </c>
      <c r="Q19" s="15"/>
      <c r="R19" s="16"/>
      <c r="S19" s="19"/>
      <c r="T19" s="19"/>
      <c r="U19" s="20"/>
      <c r="V19" s="14"/>
    </row>
    <row r="20" spans="1:23" ht="26.4" x14ac:dyDescent="0.3">
      <c r="A20" s="153"/>
      <c r="B20" s="103"/>
      <c r="C20" s="103"/>
      <c r="D20" s="107"/>
      <c r="E20" s="108"/>
      <c r="F20" s="109"/>
      <c r="G20" s="110"/>
      <c r="H20" s="110"/>
      <c r="I20" s="111"/>
      <c r="J20" s="21" t="s">
        <v>32</v>
      </c>
      <c r="K20" s="27">
        <f>SUM(L20:N20)</f>
        <v>0</v>
      </c>
      <c r="L20" s="27"/>
      <c r="M20" s="27"/>
      <c r="N20" s="27"/>
      <c r="O20" s="27"/>
      <c r="P20" s="27"/>
      <c r="Q20" s="15" t="s">
        <v>66</v>
      </c>
      <c r="R20" s="16" t="s">
        <v>211</v>
      </c>
      <c r="S20" s="75">
        <v>10</v>
      </c>
      <c r="T20" s="75">
        <v>10</v>
      </c>
      <c r="U20" s="76">
        <v>10</v>
      </c>
      <c r="V20" s="14"/>
    </row>
    <row r="21" spans="1:23" x14ac:dyDescent="0.3">
      <c r="A21" s="153"/>
      <c r="B21" s="103"/>
      <c r="C21" s="103"/>
      <c r="D21" s="107"/>
      <c r="E21" s="108"/>
      <c r="F21" s="109"/>
      <c r="G21" s="110"/>
      <c r="H21" s="110"/>
      <c r="I21" s="111"/>
      <c r="J21" s="112" t="s">
        <v>7</v>
      </c>
      <c r="K21" s="113">
        <f>SUM(K19:K20)</f>
        <v>2362.8000000000002</v>
      </c>
      <c r="L21" s="113">
        <f t="shared" ref="L21" si="6">SUM(L19:L20)</f>
        <v>0</v>
      </c>
      <c r="M21" s="113">
        <f t="shared" ref="M21" si="7">SUM(M19:M20)</f>
        <v>2362.8000000000002</v>
      </c>
      <c r="N21" s="113">
        <f t="shared" ref="N21" si="8">SUM(N19:N20)</f>
        <v>0</v>
      </c>
      <c r="O21" s="113">
        <f t="shared" ref="O21" si="9">SUM(O19:O20)</f>
        <v>2000</v>
      </c>
      <c r="P21" s="113">
        <f t="shared" ref="P21" si="10">SUM(P19:P20)</f>
        <v>2000</v>
      </c>
      <c r="Q21" s="114" t="s">
        <v>18</v>
      </c>
      <c r="R21" s="114" t="s">
        <v>18</v>
      </c>
      <c r="S21" s="114" t="s">
        <v>18</v>
      </c>
      <c r="T21" s="114" t="s">
        <v>18</v>
      </c>
      <c r="U21" s="154" t="s">
        <v>18</v>
      </c>
      <c r="V21" s="14"/>
    </row>
    <row r="22" spans="1:23" ht="26.4" x14ac:dyDescent="0.3">
      <c r="A22" s="153" t="s">
        <v>58</v>
      </c>
      <c r="B22" s="103" t="s">
        <v>3</v>
      </c>
      <c r="C22" s="103"/>
      <c r="D22" s="107" t="s">
        <v>3</v>
      </c>
      <c r="E22" s="108" t="s">
        <v>52</v>
      </c>
      <c r="F22" s="109" t="s">
        <v>148</v>
      </c>
      <c r="G22" s="110" t="s">
        <v>64</v>
      </c>
      <c r="H22" s="110" t="s">
        <v>35</v>
      </c>
      <c r="I22" s="111" t="s">
        <v>127</v>
      </c>
      <c r="J22" s="21" t="s">
        <v>4</v>
      </c>
      <c r="K22" s="27">
        <f>SUM(L22:N22)</f>
        <v>100</v>
      </c>
      <c r="L22" s="27">
        <v>0</v>
      </c>
      <c r="M22" s="27">
        <v>100</v>
      </c>
      <c r="N22" s="27"/>
      <c r="O22" s="27">
        <v>100</v>
      </c>
      <c r="P22" s="27">
        <v>100</v>
      </c>
      <c r="Q22" s="15" t="s">
        <v>67</v>
      </c>
      <c r="R22" s="16" t="s">
        <v>212</v>
      </c>
      <c r="S22" s="19">
        <v>25</v>
      </c>
      <c r="T22" s="19">
        <v>26</v>
      </c>
      <c r="U22" s="20">
        <v>27</v>
      </c>
      <c r="V22" s="14"/>
      <c r="W22" s="14"/>
    </row>
    <row r="23" spans="1:23" ht="31.95" customHeight="1" x14ac:dyDescent="0.3">
      <c r="A23" s="153"/>
      <c r="B23" s="103"/>
      <c r="C23" s="103"/>
      <c r="D23" s="107"/>
      <c r="E23" s="108"/>
      <c r="F23" s="109"/>
      <c r="G23" s="110"/>
      <c r="H23" s="110"/>
      <c r="I23" s="111"/>
      <c r="J23" s="112" t="s">
        <v>7</v>
      </c>
      <c r="K23" s="113">
        <f t="shared" ref="K23:P25" si="11">SUM(K22:K22)</f>
        <v>100</v>
      </c>
      <c r="L23" s="113">
        <f t="shared" si="11"/>
        <v>0</v>
      </c>
      <c r="M23" s="113">
        <f t="shared" si="11"/>
        <v>100</v>
      </c>
      <c r="N23" s="113">
        <f t="shared" si="11"/>
        <v>0</v>
      </c>
      <c r="O23" s="113">
        <f t="shared" si="11"/>
        <v>100</v>
      </c>
      <c r="P23" s="113">
        <f t="shared" si="11"/>
        <v>100</v>
      </c>
      <c r="Q23" s="114" t="s">
        <v>18</v>
      </c>
      <c r="R23" s="114" t="s">
        <v>18</v>
      </c>
      <c r="S23" s="114" t="s">
        <v>18</v>
      </c>
      <c r="T23" s="114" t="s">
        <v>18</v>
      </c>
      <c r="U23" s="154" t="s">
        <v>18</v>
      </c>
      <c r="V23" s="14"/>
    </row>
    <row r="24" spans="1:23" ht="39.6" x14ac:dyDescent="0.3">
      <c r="A24" s="153" t="s">
        <v>58</v>
      </c>
      <c r="B24" s="103" t="s">
        <v>3</v>
      </c>
      <c r="C24" s="103"/>
      <c r="D24" s="107" t="s">
        <v>3</v>
      </c>
      <c r="E24" s="108" t="s">
        <v>54</v>
      </c>
      <c r="F24" s="109" t="s">
        <v>109</v>
      </c>
      <c r="G24" s="110" t="s">
        <v>64</v>
      </c>
      <c r="H24" s="110" t="s">
        <v>35</v>
      </c>
      <c r="I24" s="111" t="s">
        <v>127</v>
      </c>
      <c r="J24" s="21" t="s">
        <v>4</v>
      </c>
      <c r="K24" s="27">
        <f>SUM(L24:N24)</f>
        <v>140</v>
      </c>
      <c r="L24" s="27">
        <v>0</v>
      </c>
      <c r="M24" s="27">
        <v>140</v>
      </c>
      <c r="N24" s="27"/>
      <c r="O24" s="27">
        <v>150</v>
      </c>
      <c r="P24" s="27">
        <v>150</v>
      </c>
      <c r="Q24" s="15" t="s">
        <v>129</v>
      </c>
      <c r="R24" s="16" t="s">
        <v>213</v>
      </c>
      <c r="S24" s="19">
        <v>22</v>
      </c>
      <c r="T24" s="19">
        <v>23</v>
      </c>
      <c r="U24" s="20">
        <v>24</v>
      </c>
      <c r="V24" s="14"/>
    </row>
    <row r="25" spans="1:23" x14ac:dyDescent="0.3">
      <c r="A25" s="153"/>
      <c r="B25" s="103"/>
      <c r="C25" s="103"/>
      <c r="D25" s="107"/>
      <c r="E25" s="108"/>
      <c r="F25" s="109"/>
      <c r="G25" s="110"/>
      <c r="H25" s="110"/>
      <c r="I25" s="111"/>
      <c r="J25" s="112" t="s">
        <v>7</v>
      </c>
      <c r="K25" s="113">
        <f t="shared" si="11"/>
        <v>140</v>
      </c>
      <c r="L25" s="113">
        <f t="shared" si="11"/>
        <v>0</v>
      </c>
      <c r="M25" s="113">
        <f t="shared" si="11"/>
        <v>140</v>
      </c>
      <c r="N25" s="113">
        <f t="shared" si="11"/>
        <v>0</v>
      </c>
      <c r="O25" s="113">
        <f t="shared" si="11"/>
        <v>150</v>
      </c>
      <c r="P25" s="113">
        <f t="shared" si="11"/>
        <v>150</v>
      </c>
      <c r="Q25" s="114" t="s">
        <v>18</v>
      </c>
      <c r="R25" s="114" t="s">
        <v>18</v>
      </c>
      <c r="S25" s="114" t="s">
        <v>18</v>
      </c>
      <c r="T25" s="114" t="s">
        <v>18</v>
      </c>
      <c r="U25" s="154" t="s">
        <v>18</v>
      </c>
      <c r="V25" s="14"/>
    </row>
    <row r="26" spans="1:23" ht="15.6" customHeight="1" x14ac:dyDescent="0.3">
      <c r="A26" s="148" t="s">
        <v>58</v>
      </c>
      <c r="B26" s="103" t="s">
        <v>3</v>
      </c>
      <c r="C26" s="103"/>
      <c r="D26" s="105" t="s">
        <v>3</v>
      </c>
      <c r="E26" s="115" t="s">
        <v>33</v>
      </c>
      <c r="F26" s="115"/>
      <c r="G26" s="115"/>
      <c r="H26" s="115"/>
      <c r="I26" s="115"/>
      <c r="J26" s="116"/>
      <c r="K26" s="117">
        <f>K15+K18+K21+K23+K25</f>
        <v>3115.3</v>
      </c>
      <c r="L26" s="117">
        <f t="shared" ref="L26:P26" si="12">L15+L18+L21+L23+L25</f>
        <v>0</v>
      </c>
      <c r="M26" s="117">
        <f t="shared" si="12"/>
        <v>3115.3</v>
      </c>
      <c r="N26" s="117">
        <f t="shared" si="12"/>
        <v>0</v>
      </c>
      <c r="O26" s="117">
        <f t="shared" si="12"/>
        <v>2932</v>
      </c>
      <c r="P26" s="117">
        <f t="shared" si="12"/>
        <v>2962</v>
      </c>
      <c r="Q26" s="118"/>
      <c r="R26" s="119"/>
      <c r="S26" s="120"/>
      <c r="T26" s="120"/>
      <c r="U26" s="155"/>
    </row>
    <row r="27" spans="1:23" ht="16.2" customHeight="1" x14ac:dyDescent="0.3">
      <c r="A27" s="148" t="s">
        <v>58</v>
      </c>
      <c r="B27" s="103" t="s">
        <v>3</v>
      </c>
      <c r="C27" s="103"/>
      <c r="D27" s="105" t="s">
        <v>8</v>
      </c>
      <c r="E27" s="106" t="s">
        <v>68</v>
      </c>
      <c r="F27" s="106"/>
      <c r="G27" s="106"/>
      <c r="H27" s="106"/>
      <c r="I27" s="106"/>
      <c r="J27" s="121"/>
      <c r="K27" s="122"/>
      <c r="L27" s="122"/>
      <c r="M27" s="122"/>
      <c r="N27" s="122"/>
      <c r="O27" s="122"/>
      <c r="P27" s="122"/>
      <c r="Q27" s="121"/>
      <c r="R27" s="121"/>
      <c r="S27" s="121"/>
      <c r="T27" s="121"/>
      <c r="U27" s="156"/>
    </row>
    <row r="28" spans="1:23" ht="39.6" x14ac:dyDescent="0.3">
      <c r="A28" s="153" t="s">
        <v>58</v>
      </c>
      <c r="B28" s="103" t="s">
        <v>3</v>
      </c>
      <c r="C28" s="103"/>
      <c r="D28" s="107" t="s">
        <v>8</v>
      </c>
      <c r="E28" s="108" t="s">
        <v>3</v>
      </c>
      <c r="F28" s="109" t="s">
        <v>136</v>
      </c>
      <c r="G28" s="110" t="s">
        <v>71</v>
      </c>
      <c r="H28" s="110" t="s">
        <v>35</v>
      </c>
      <c r="I28" s="123" t="s">
        <v>127</v>
      </c>
      <c r="J28" s="21" t="s">
        <v>4</v>
      </c>
      <c r="K28" s="27">
        <f>SUM(L28:N28)</f>
        <v>3</v>
      </c>
      <c r="L28" s="27">
        <v>0</v>
      </c>
      <c r="M28" s="27">
        <v>3</v>
      </c>
      <c r="N28" s="27">
        <v>0</v>
      </c>
      <c r="O28" s="27">
        <v>3</v>
      </c>
      <c r="P28" s="27">
        <v>3</v>
      </c>
      <c r="Q28" s="15" t="s">
        <v>72</v>
      </c>
      <c r="R28" s="16" t="s">
        <v>214</v>
      </c>
      <c r="S28" s="19">
        <v>86</v>
      </c>
      <c r="T28" s="19">
        <v>88</v>
      </c>
      <c r="U28" s="20">
        <v>90</v>
      </c>
    </row>
    <row r="29" spans="1:23" x14ac:dyDescent="0.3">
      <c r="A29" s="153"/>
      <c r="B29" s="103"/>
      <c r="C29" s="103"/>
      <c r="D29" s="107"/>
      <c r="E29" s="108"/>
      <c r="F29" s="109"/>
      <c r="G29" s="110"/>
      <c r="H29" s="110"/>
      <c r="I29" s="123"/>
      <c r="J29" s="21" t="s">
        <v>5</v>
      </c>
      <c r="K29" s="27">
        <f>SUM(L29:N29)</f>
        <v>0</v>
      </c>
      <c r="L29" s="27"/>
      <c r="M29" s="27"/>
      <c r="N29" s="27"/>
      <c r="O29" s="27"/>
      <c r="P29" s="27"/>
      <c r="Q29" s="15"/>
      <c r="R29" s="16"/>
      <c r="S29" s="17"/>
      <c r="T29" s="17"/>
      <c r="U29" s="18"/>
    </row>
    <row r="30" spans="1:23" x14ac:dyDescent="0.3">
      <c r="A30" s="153"/>
      <c r="B30" s="103"/>
      <c r="C30" s="103"/>
      <c r="D30" s="107"/>
      <c r="E30" s="108"/>
      <c r="F30" s="109"/>
      <c r="G30" s="110"/>
      <c r="H30" s="110"/>
      <c r="I30" s="123"/>
      <c r="J30" s="112" t="s">
        <v>7</v>
      </c>
      <c r="K30" s="113">
        <f>SUM(K28:K29)</f>
        <v>3</v>
      </c>
      <c r="L30" s="113">
        <f t="shared" ref="L30" si="13">SUM(L28:L29)</f>
        <v>0</v>
      </c>
      <c r="M30" s="113">
        <f t="shared" ref="M30" si="14">SUM(M28:M29)</f>
        <v>3</v>
      </c>
      <c r="N30" s="113">
        <f t="shared" ref="N30" si="15">SUM(N28:N29)</f>
        <v>0</v>
      </c>
      <c r="O30" s="113">
        <f t="shared" ref="O30" si="16">SUM(O28:O29)</f>
        <v>3</v>
      </c>
      <c r="P30" s="113">
        <f t="shared" ref="P30" si="17">SUM(P28:P29)</f>
        <v>3</v>
      </c>
      <c r="Q30" s="114" t="s">
        <v>18</v>
      </c>
      <c r="R30" s="114" t="s">
        <v>18</v>
      </c>
      <c r="S30" s="114" t="s">
        <v>18</v>
      </c>
      <c r="T30" s="114" t="s">
        <v>18</v>
      </c>
      <c r="U30" s="154" t="s">
        <v>18</v>
      </c>
    </row>
    <row r="31" spans="1:23" ht="26.4" x14ac:dyDescent="0.3">
      <c r="A31" s="153" t="s">
        <v>58</v>
      </c>
      <c r="B31" s="103" t="s">
        <v>3</v>
      </c>
      <c r="C31" s="103"/>
      <c r="D31" s="107" t="s">
        <v>8</v>
      </c>
      <c r="E31" s="108" t="s">
        <v>8</v>
      </c>
      <c r="F31" s="109" t="s">
        <v>69</v>
      </c>
      <c r="G31" s="110" t="s">
        <v>71</v>
      </c>
      <c r="H31" s="110" t="s">
        <v>35</v>
      </c>
      <c r="I31" s="123" t="s">
        <v>127</v>
      </c>
      <c r="J31" s="21" t="s">
        <v>4</v>
      </c>
      <c r="K31" s="27">
        <f>SUM(L31:N31)</f>
        <v>36.299999999999997</v>
      </c>
      <c r="L31" s="27">
        <v>0</v>
      </c>
      <c r="M31" s="27">
        <v>36.299999999999997</v>
      </c>
      <c r="N31" s="27">
        <v>0</v>
      </c>
      <c r="O31" s="27">
        <v>40</v>
      </c>
      <c r="P31" s="27">
        <v>40</v>
      </c>
      <c r="Q31" s="15" t="s">
        <v>73</v>
      </c>
      <c r="R31" s="16" t="s">
        <v>149</v>
      </c>
      <c r="S31" s="19">
        <v>1</v>
      </c>
      <c r="T31" s="19">
        <v>1</v>
      </c>
      <c r="U31" s="20">
        <v>1</v>
      </c>
    </row>
    <row r="32" spans="1:23" x14ac:dyDescent="0.3">
      <c r="A32" s="153"/>
      <c r="B32" s="103"/>
      <c r="C32" s="103"/>
      <c r="D32" s="107"/>
      <c r="E32" s="108"/>
      <c r="F32" s="109"/>
      <c r="G32" s="110"/>
      <c r="H32" s="110"/>
      <c r="I32" s="123"/>
      <c r="J32" s="21" t="s">
        <v>5</v>
      </c>
      <c r="K32" s="27">
        <f>SUM(L32:N32)</f>
        <v>0</v>
      </c>
      <c r="L32" s="124"/>
      <c r="M32" s="124"/>
      <c r="N32" s="124"/>
      <c r="O32" s="124"/>
      <c r="P32" s="124"/>
      <c r="Q32" s="15"/>
      <c r="R32" s="16"/>
      <c r="S32" s="17"/>
      <c r="T32" s="17"/>
      <c r="U32" s="18"/>
    </row>
    <row r="33" spans="1:23" x14ac:dyDescent="0.3">
      <c r="A33" s="153"/>
      <c r="B33" s="103"/>
      <c r="C33" s="103"/>
      <c r="D33" s="107"/>
      <c r="E33" s="108"/>
      <c r="F33" s="109"/>
      <c r="G33" s="110"/>
      <c r="H33" s="110"/>
      <c r="I33" s="123"/>
      <c r="J33" s="112" t="s">
        <v>7</v>
      </c>
      <c r="K33" s="113">
        <f>SUM(K31:K32)</f>
        <v>36.299999999999997</v>
      </c>
      <c r="L33" s="113">
        <f t="shared" ref="L33" si="18">SUM(L31:L32)</f>
        <v>0</v>
      </c>
      <c r="M33" s="113">
        <f t="shared" ref="M33" si="19">SUM(M31:M32)</f>
        <v>36.299999999999997</v>
      </c>
      <c r="N33" s="113">
        <f t="shared" ref="N33" si="20">SUM(N31:N32)</f>
        <v>0</v>
      </c>
      <c r="O33" s="113">
        <f t="shared" ref="O33" si="21">SUM(O31:O32)</f>
        <v>40</v>
      </c>
      <c r="P33" s="113">
        <f t="shared" ref="P33" si="22">SUM(P31:P32)</f>
        <v>40</v>
      </c>
      <c r="Q33" s="114" t="s">
        <v>18</v>
      </c>
      <c r="R33" s="114" t="s">
        <v>18</v>
      </c>
      <c r="S33" s="114" t="s">
        <v>18</v>
      </c>
      <c r="T33" s="114" t="s">
        <v>18</v>
      </c>
      <c r="U33" s="154" t="s">
        <v>18</v>
      </c>
    </row>
    <row r="34" spans="1:23" ht="14.4" customHeight="1" x14ac:dyDescent="0.3">
      <c r="A34" s="153" t="s">
        <v>58</v>
      </c>
      <c r="B34" s="103" t="s">
        <v>3</v>
      </c>
      <c r="C34" s="103"/>
      <c r="D34" s="107" t="s">
        <v>8</v>
      </c>
      <c r="E34" s="108" t="s">
        <v>51</v>
      </c>
      <c r="F34" s="109" t="s">
        <v>133</v>
      </c>
      <c r="G34" s="110" t="s">
        <v>71</v>
      </c>
      <c r="H34" s="125" t="s">
        <v>186</v>
      </c>
      <c r="I34" s="123" t="s">
        <v>185</v>
      </c>
      <c r="J34" s="21" t="s">
        <v>4</v>
      </c>
      <c r="K34" s="27">
        <f>SUM(L34:N34)</f>
        <v>95</v>
      </c>
      <c r="L34" s="78">
        <v>50</v>
      </c>
      <c r="M34" s="78">
        <v>45</v>
      </c>
      <c r="N34" s="27"/>
      <c r="O34" s="27">
        <v>121</v>
      </c>
      <c r="P34" s="27">
        <v>151</v>
      </c>
      <c r="Q34" s="15" t="s">
        <v>74</v>
      </c>
      <c r="R34" s="16" t="s">
        <v>215</v>
      </c>
      <c r="S34" s="19">
        <v>850</v>
      </c>
      <c r="T34" s="19">
        <v>900</v>
      </c>
      <c r="U34" s="20">
        <v>1000</v>
      </c>
    </row>
    <row r="35" spans="1:23" x14ac:dyDescent="0.3">
      <c r="A35" s="153"/>
      <c r="B35" s="103"/>
      <c r="C35" s="103"/>
      <c r="D35" s="107"/>
      <c r="E35" s="108"/>
      <c r="F35" s="109"/>
      <c r="G35" s="110"/>
      <c r="H35" s="125"/>
      <c r="I35" s="123"/>
      <c r="J35" s="21" t="s">
        <v>5</v>
      </c>
      <c r="K35" s="78">
        <f>SUM(L35:N35)</f>
        <v>37.6</v>
      </c>
      <c r="L35" s="78">
        <v>33.5</v>
      </c>
      <c r="M35" s="78">
        <v>4.0999999999999996</v>
      </c>
      <c r="N35" s="27"/>
      <c r="O35" s="27">
        <v>69</v>
      </c>
      <c r="P35" s="27">
        <v>70</v>
      </c>
      <c r="Q35" s="15"/>
      <c r="R35" s="16"/>
      <c r="S35" s="17"/>
      <c r="T35" s="17"/>
      <c r="U35" s="18"/>
    </row>
    <row r="36" spans="1:23" ht="22.8" customHeight="1" x14ac:dyDescent="0.3">
      <c r="A36" s="153"/>
      <c r="B36" s="103"/>
      <c r="C36" s="103"/>
      <c r="D36" s="107"/>
      <c r="E36" s="108"/>
      <c r="F36" s="109"/>
      <c r="G36" s="110"/>
      <c r="H36" s="125"/>
      <c r="I36" s="123"/>
      <c r="J36" s="112" t="s">
        <v>7</v>
      </c>
      <c r="K36" s="113">
        <f>SUM(K34:K35)</f>
        <v>132.6</v>
      </c>
      <c r="L36" s="113">
        <f t="shared" ref="L36" si="23">SUM(L34:L35)</f>
        <v>83.5</v>
      </c>
      <c r="M36" s="113">
        <f t="shared" ref="M36" si="24">SUM(M34:M35)</f>
        <v>49.1</v>
      </c>
      <c r="N36" s="113">
        <f t="shared" ref="N36" si="25">SUM(N34:N35)</f>
        <v>0</v>
      </c>
      <c r="O36" s="113">
        <f t="shared" ref="O36" si="26">SUM(O34:O35)</f>
        <v>190</v>
      </c>
      <c r="P36" s="113">
        <f t="shared" ref="P36" si="27">SUM(P34:P35)</f>
        <v>221</v>
      </c>
      <c r="Q36" s="114" t="s">
        <v>18</v>
      </c>
      <c r="R36" s="114" t="s">
        <v>18</v>
      </c>
      <c r="S36" s="114" t="s">
        <v>18</v>
      </c>
      <c r="T36" s="114" t="s">
        <v>18</v>
      </c>
      <c r="U36" s="154" t="s">
        <v>18</v>
      </c>
    </row>
    <row r="37" spans="1:23" ht="39.6" x14ac:dyDescent="0.3">
      <c r="A37" s="153" t="s">
        <v>58</v>
      </c>
      <c r="B37" s="103" t="s">
        <v>3</v>
      </c>
      <c r="C37" s="103"/>
      <c r="D37" s="107" t="s">
        <v>8</v>
      </c>
      <c r="E37" s="108" t="s">
        <v>52</v>
      </c>
      <c r="F37" s="109" t="s">
        <v>70</v>
      </c>
      <c r="G37" s="110" t="s">
        <v>71</v>
      </c>
      <c r="H37" s="110" t="s">
        <v>188</v>
      </c>
      <c r="I37" s="123" t="s">
        <v>128</v>
      </c>
      <c r="J37" s="21" t="s">
        <v>4</v>
      </c>
      <c r="K37" s="27">
        <f>SUM(L37:N37)</f>
        <v>312.3</v>
      </c>
      <c r="L37" s="27">
        <v>279</v>
      </c>
      <c r="M37" s="27">
        <v>33.299999999999997</v>
      </c>
      <c r="N37" s="27">
        <v>0</v>
      </c>
      <c r="O37" s="27">
        <v>313.3</v>
      </c>
      <c r="P37" s="27">
        <v>350</v>
      </c>
      <c r="Q37" s="15" t="s">
        <v>75</v>
      </c>
      <c r="R37" s="16" t="s">
        <v>216</v>
      </c>
      <c r="S37" s="19">
        <v>400</v>
      </c>
      <c r="T37" s="19">
        <v>450</v>
      </c>
      <c r="U37" s="20">
        <v>470</v>
      </c>
    </row>
    <row r="38" spans="1:23" ht="22.8" customHeight="1" x14ac:dyDescent="0.3">
      <c r="A38" s="153"/>
      <c r="B38" s="103"/>
      <c r="C38" s="103"/>
      <c r="D38" s="107"/>
      <c r="E38" s="108"/>
      <c r="F38" s="109"/>
      <c r="G38" s="110"/>
      <c r="H38" s="110"/>
      <c r="I38" s="123"/>
      <c r="J38" s="21" t="s">
        <v>5</v>
      </c>
      <c r="K38" s="78">
        <f>SUM(L38:N38)</f>
        <v>15.7</v>
      </c>
      <c r="L38" s="78">
        <v>9</v>
      </c>
      <c r="M38" s="78">
        <v>6.7</v>
      </c>
      <c r="N38" s="27">
        <v>0</v>
      </c>
      <c r="O38" s="27">
        <v>32</v>
      </c>
      <c r="P38" s="27">
        <v>35</v>
      </c>
      <c r="Q38" s="15"/>
      <c r="R38" s="16"/>
      <c r="S38" s="19"/>
      <c r="T38" s="19"/>
      <c r="U38" s="20"/>
    </row>
    <row r="39" spans="1:23" ht="19.8" customHeight="1" x14ac:dyDescent="0.3">
      <c r="A39" s="153"/>
      <c r="B39" s="103"/>
      <c r="C39" s="103"/>
      <c r="D39" s="107"/>
      <c r="E39" s="108"/>
      <c r="F39" s="109"/>
      <c r="G39" s="110"/>
      <c r="H39" s="110"/>
      <c r="I39" s="123"/>
      <c r="J39" s="112" t="s">
        <v>7</v>
      </c>
      <c r="K39" s="113">
        <f t="shared" ref="K39:P39" si="28">SUM(K37:K38)</f>
        <v>328</v>
      </c>
      <c r="L39" s="113">
        <f t="shared" si="28"/>
        <v>288</v>
      </c>
      <c r="M39" s="113">
        <f t="shared" si="28"/>
        <v>40</v>
      </c>
      <c r="N39" s="113">
        <f t="shared" si="28"/>
        <v>0</v>
      </c>
      <c r="O39" s="113">
        <f t="shared" si="28"/>
        <v>345.3</v>
      </c>
      <c r="P39" s="113">
        <f t="shared" si="28"/>
        <v>385</v>
      </c>
      <c r="Q39" s="114" t="s">
        <v>18</v>
      </c>
      <c r="R39" s="114" t="s">
        <v>18</v>
      </c>
      <c r="S39" s="114" t="s">
        <v>18</v>
      </c>
      <c r="T39" s="114" t="s">
        <v>18</v>
      </c>
      <c r="U39" s="154" t="s">
        <v>18</v>
      </c>
      <c r="W39" s="14"/>
    </row>
    <row r="40" spans="1:23" ht="39.6" x14ac:dyDescent="0.3">
      <c r="A40" s="153" t="s">
        <v>58</v>
      </c>
      <c r="B40" s="103" t="s">
        <v>3</v>
      </c>
      <c r="C40" s="103"/>
      <c r="D40" s="107" t="s">
        <v>8</v>
      </c>
      <c r="E40" s="108" t="s">
        <v>54</v>
      </c>
      <c r="F40" s="109" t="s">
        <v>150</v>
      </c>
      <c r="G40" s="110" t="s">
        <v>71</v>
      </c>
      <c r="H40" s="110" t="s">
        <v>35</v>
      </c>
      <c r="I40" s="123" t="s">
        <v>127</v>
      </c>
      <c r="J40" s="21" t="s">
        <v>4</v>
      </c>
      <c r="K40" s="27">
        <f>SUM(L40:N40)</f>
        <v>145</v>
      </c>
      <c r="L40" s="27">
        <v>0</v>
      </c>
      <c r="M40" s="27">
        <v>145</v>
      </c>
      <c r="N40" s="27">
        <v>0</v>
      </c>
      <c r="O40" s="27">
        <v>65</v>
      </c>
      <c r="P40" s="27">
        <v>65</v>
      </c>
      <c r="Q40" s="15" t="s">
        <v>76</v>
      </c>
      <c r="R40" s="16" t="s">
        <v>217</v>
      </c>
      <c r="S40" s="19">
        <v>10</v>
      </c>
      <c r="T40" s="19">
        <v>10</v>
      </c>
      <c r="U40" s="20">
        <v>10</v>
      </c>
    </row>
    <row r="41" spans="1:23" ht="21" customHeight="1" x14ac:dyDescent="0.3">
      <c r="A41" s="153"/>
      <c r="B41" s="103"/>
      <c r="C41" s="103"/>
      <c r="D41" s="107"/>
      <c r="E41" s="108"/>
      <c r="F41" s="109"/>
      <c r="G41" s="110"/>
      <c r="H41" s="110"/>
      <c r="I41" s="123"/>
      <c r="J41" s="112" t="s">
        <v>7</v>
      </c>
      <c r="K41" s="113">
        <f>SUM(K40:K40)</f>
        <v>145</v>
      </c>
      <c r="L41" s="113">
        <f t="shared" ref="L41:P41" si="29">SUM(L40:L40)</f>
        <v>0</v>
      </c>
      <c r="M41" s="113">
        <f t="shared" si="29"/>
        <v>145</v>
      </c>
      <c r="N41" s="113">
        <f t="shared" si="29"/>
        <v>0</v>
      </c>
      <c r="O41" s="113">
        <f t="shared" si="29"/>
        <v>65</v>
      </c>
      <c r="P41" s="113">
        <f t="shared" si="29"/>
        <v>65</v>
      </c>
      <c r="Q41" s="114" t="s">
        <v>18</v>
      </c>
      <c r="R41" s="114" t="s">
        <v>18</v>
      </c>
      <c r="S41" s="114" t="s">
        <v>18</v>
      </c>
      <c r="T41" s="114" t="s">
        <v>18</v>
      </c>
      <c r="U41" s="154" t="s">
        <v>18</v>
      </c>
    </row>
    <row r="42" spans="1:23" ht="26.4" x14ac:dyDescent="0.3">
      <c r="A42" s="153" t="s">
        <v>58</v>
      </c>
      <c r="B42" s="103" t="s">
        <v>3</v>
      </c>
      <c r="C42" s="103"/>
      <c r="D42" s="107" t="s">
        <v>8</v>
      </c>
      <c r="E42" s="108" t="s">
        <v>55</v>
      </c>
      <c r="F42" s="109" t="s">
        <v>110</v>
      </c>
      <c r="G42" s="110" t="s">
        <v>71</v>
      </c>
      <c r="H42" s="125" t="s">
        <v>35</v>
      </c>
      <c r="I42" s="123" t="s">
        <v>127</v>
      </c>
      <c r="J42" s="21" t="s">
        <v>4</v>
      </c>
      <c r="K42" s="27">
        <f>SUM(L42:N42)</f>
        <v>10</v>
      </c>
      <c r="L42" s="27">
        <v>0</v>
      </c>
      <c r="M42" s="27">
        <v>10</v>
      </c>
      <c r="N42" s="27">
        <v>0</v>
      </c>
      <c r="O42" s="27">
        <v>10</v>
      </c>
      <c r="P42" s="27">
        <v>10</v>
      </c>
      <c r="Q42" s="15" t="s">
        <v>99</v>
      </c>
      <c r="R42" s="16" t="s">
        <v>218</v>
      </c>
      <c r="S42" s="19">
        <v>8</v>
      </c>
      <c r="T42" s="19">
        <v>8</v>
      </c>
      <c r="U42" s="20">
        <v>9</v>
      </c>
    </row>
    <row r="43" spans="1:23" ht="36" customHeight="1" x14ac:dyDescent="0.3">
      <c r="A43" s="153"/>
      <c r="B43" s="103"/>
      <c r="C43" s="103"/>
      <c r="D43" s="107"/>
      <c r="E43" s="108"/>
      <c r="F43" s="109"/>
      <c r="G43" s="110"/>
      <c r="H43" s="125"/>
      <c r="I43" s="123"/>
      <c r="J43" s="112" t="s">
        <v>7</v>
      </c>
      <c r="K43" s="113">
        <f>SUM(K42:K42)</f>
        <v>10</v>
      </c>
      <c r="L43" s="113">
        <f t="shared" ref="L43" si="30">SUM(L42:L42)</f>
        <v>0</v>
      </c>
      <c r="M43" s="113">
        <f t="shared" ref="M43" si="31">SUM(M42:M42)</f>
        <v>10</v>
      </c>
      <c r="N43" s="113">
        <f t="shared" ref="N43" si="32">SUM(N42:N42)</f>
        <v>0</v>
      </c>
      <c r="O43" s="113">
        <f t="shared" ref="O43" si="33">SUM(O42:O42)</f>
        <v>10</v>
      </c>
      <c r="P43" s="113">
        <f t="shared" ref="P43" si="34">SUM(P42:P42)</f>
        <v>10</v>
      </c>
      <c r="Q43" s="114" t="s">
        <v>18</v>
      </c>
      <c r="R43" s="114" t="s">
        <v>18</v>
      </c>
      <c r="S43" s="114" t="s">
        <v>18</v>
      </c>
      <c r="T43" s="114" t="s">
        <v>18</v>
      </c>
      <c r="U43" s="154" t="s">
        <v>18</v>
      </c>
    </row>
    <row r="44" spans="1:23" ht="1.2" customHeight="1" x14ac:dyDescent="0.3">
      <c r="A44" s="153"/>
      <c r="B44" s="103"/>
      <c r="C44" s="103"/>
      <c r="D44" s="107"/>
      <c r="E44" s="108"/>
      <c r="F44" s="109"/>
      <c r="G44" s="110"/>
      <c r="H44" s="110"/>
      <c r="I44" s="123"/>
      <c r="J44" s="21"/>
      <c r="K44" s="27"/>
      <c r="L44" s="27"/>
      <c r="M44" s="27"/>
      <c r="N44" s="27"/>
      <c r="O44" s="27"/>
      <c r="P44" s="27"/>
      <c r="Q44" s="15"/>
      <c r="R44" s="16"/>
      <c r="S44" s="19"/>
      <c r="T44" s="19"/>
      <c r="U44" s="20"/>
    </row>
    <row r="45" spans="1:23" ht="36" hidden="1" customHeight="1" thickBot="1" x14ac:dyDescent="0.3">
      <c r="A45" s="153"/>
      <c r="B45" s="103"/>
      <c r="C45" s="103"/>
      <c r="D45" s="107"/>
      <c r="E45" s="108"/>
      <c r="F45" s="109"/>
      <c r="G45" s="110"/>
      <c r="H45" s="110"/>
      <c r="I45" s="123"/>
      <c r="J45" s="112"/>
      <c r="K45" s="113"/>
      <c r="L45" s="113"/>
      <c r="M45" s="113"/>
      <c r="N45" s="113"/>
      <c r="O45" s="113"/>
      <c r="P45" s="113"/>
      <c r="Q45" s="114"/>
      <c r="R45" s="114"/>
      <c r="S45" s="114"/>
      <c r="T45" s="114"/>
      <c r="U45" s="154"/>
    </row>
    <row r="46" spans="1:23" ht="21" customHeight="1" x14ac:dyDescent="0.3">
      <c r="A46" s="148" t="s">
        <v>58</v>
      </c>
      <c r="B46" s="103" t="s">
        <v>3</v>
      </c>
      <c r="C46" s="103"/>
      <c r="D46" s="105" t="s">
        <v>8</v>
      </c>
      <c r="E46" s="115" t="s">
        <v>33</v>
      </c>
      <c r="F46" s="115"/>
      <c r="G46" s="115"/>
      <c r="H46" s="115"/>
      <c r="I46" s="115"/>
      <c r="J46" s="116"/>
      <c r="K46" s="117">
        <f t="shared" ref="K46:P46" si="35">K30+K33+K36+K39++K41+K43+K45</f>
        <v>654.9</v>
      </c>
      <c r="L46" s="117">
        <f t="shared" si="35"/>
        <v>371.5</v>
      </c>
      <c r="M46" s="117">
        <f t="shared" si="35"/>
        <v>283.39999999999998</v>
      </c>
      <c r="N46" s="117">
        <f t="shared" si="35"/>
        <v>0</v>
      </c>
      <c r="O46" s="117">
        <f t="shared" si="35"/>
        <v>653.29999999999995</v>
      </c>
      <c r="P46" s="117">
        <f t="shared" si="35"/>
        <v>724</v>
      </c>
      <c r="Q46" s="118"/>
      <c r="R46" s="119"/>
      <c r="S46" s="120"/>
      <c r="T46" s="120"/>
      <c r="U46" s="155"/>
    </row>
    <row r="47" spans="1:23" ht="20.399999999999999" customHeight="1" x14ac:dyDescent="0.3">
      <c r="A47" s="148" t="s">
        <v>58</v>
      </c>
      <c r="B47" s="103" t="s">
        <v>3</v>
      </c>
      <c r="C47" s="103"/>
      <c r="D47" s="105" t="s">
        <v>51</v>
      </c>
      <c r="E47" s="106" t="s">
        <v>77</v>
      </c>
      <c r="F47" s="106"/>
      <c r="G47" s="106"/>
      <c r="H47" s="106"/>
      <c r="I47" s="106"/>
      <c r="J47" s="121"/>
      <c r="K47" s="122"/>
      <c r="L47" s="122"/>
      <c r="M47" s="122"/>
      <c r="N47" s="122"/>
      <c r="O47" s="122"/>
      <c r="P47" s="122"/>
      <c r="Q47" s="121"/>
      <c r="R47" s="121"/>
      <c r="S47" s="121"/>
      <c r="T47" s="121"/>
      <c r="U47" s="156"/>
    </row>
    <row r="48" spans="1:23" ht="42.6" customHeight="1" x14ac:dyDescent="0.3">
      <c r="A48" s="153" t="s">
        <v>58</v>
      </c>
      <c r="B48" s="103" t="s">
        <v>3</v>
      </c>
      <c r="C48" s="103"/>
      <c r="D48" s="107" t="s">
        <v>51</v>
      </c>
      <c r="E48" s="108" t="s">
        <v>3</v>
      </c>
      <c r="F48" s="109" t="s">
        <v>151</v>
      </c>
      <c r="G48" s="110" t="s">
        <v>78</v>
      </c>
      <c r="H48" s="110" t="s">
        <v>188</v>
      </c>
      <c r="I48" s="123" t="s">
        <v>159</v>
      </c>
      <c r="J48" s="21" t="s">
        <v>4</v>
      </c>
      <c r="K48" s="27">
        <f>SUM(L48:N48)</f>
        <v>10</v>
      </c>
      <c r="L48" s="27">
        <v>0</v>
      </c>
      <c r="M48" s="27">
        <v>10</v>
      </c>
      <c r="N48" s="27">
        <v>0</v>
      </c>
      <c r="O48" s="27">
        <v>10</v>
      </c>
      <c r="P48" s="27">
        <v>10</v>
      </c>
      <c r="Q48" s="15" t="s">
        <v>80</v>
      </c>
      <c r="R48" s="16" t="s">
        <v>219</v>
      </c>
      <c r="S48" s="19">
        <v>800</v>
      </c>
      <c r="T48" s="19">
        <v>820</v>
      </c>
      <c r="U48" s="20">
        <v>840</v>
      </c>
    </row>
    <row r="49" spans="1:25" ht="24.6" customHeight="1" x14ac:dyDescent="0.3">
      <c r="A49" s="153"/>
      <c r="B49" s="103"/>
      <c r="C49" s="103"/>
      <c r="D49" s="107"/>
      <c r="E49" s="108"/>
      <c r="F49" s="109"/>
      <c r="G49" s="110"/>
      <c r="H49" s="110"/>
      <c r="I49" s="123"/>
      <c r="J49" s="21" t="s">
        <v>20</v>
      </c>
      <c r="K49" s="78">
        <f>SUM(L49:N49)</f>
        <v>170</v>
      </c>
      <c r="L49" s="78">
        <v>24</v>
      </c>
      <c r="M49" s="78">
        <v>146</v>
      </c>
      <c r="N49" s="27"/>
      <c r="O49" s="27">
        <v>170</v>
      </c>
      <c r="P49" s="27">
        <v>170</v>
      </c>
      <c r="Q49" s="15"/>
      <c r="R49" s="16"/>
      <c r="S49" s="17"/>
      <c r="T49" s="17"/>
      <c r="U49" s="18"/>
    </row>
    <row r="50" spans="1:25" ht="24.6" customHeight="1" x14ac:dyDescent="0.3">
      <c r="A50" s="153"/>
      <c r="B50" s="103"/>
      <c r="C50" s="103"/>
      <c r="D50" s="107"/>
      <c r="E50" s="108"/>
      <c r="F50" s="109"/>
      <c r="G50" s="110"/>
      <c r="H50" s="110"/>
      <c r="I50" s="123"/>
      <c r="J50" s="112" t="s">
        <v>7</v>
      </c>
      <c r="K50" s="113">
        <f>SUM(K48:K49)</f>
        <v>180</v>
      </c>
      <c r="L50" s="113">
        <f t="shared" ref="L50:P50" si="36">SUM(L48:L49)</f>
        <v>24</v>
      </c>
      <c r="M50" s="113">
        <f t="shared" si="36"/>
        <v>156</v>
      </c>
      <c r="N50" s="113">
        <f t="shared" si="36"/>
        <v>0</v>
      </c>
      <c r="O50" s="113">
        <f t="shared" si="36"/>
        <v>180</v>
      </c>
      <c r="P50" s="113">
        <f t="shared" si="36"/>
        <v>180</v>
      </c>
      <c r="Q50" s="114" t="s">
        <v>18</v>
      </c>
      <c r="R50" s="114" t="s">
        <v>18</v>
      </c>
      <c r="S50" s="114" t="s">
        <v>18</v>
      </c>
      <c r="T50" s="114" t="s">
        <v>18</v>
      </c>
      <c r="U50" s="154" t="s">
        <v>18</v>
      </c>
    </row>
    <row r="51" spans="1:25" ht="22.2" customHeight="1" x14ac:dyDescent="0.3">
      <c r="A51" s="148" t="s">
        <v>58</v>
      </c>
      <c r="B51" s="103" t="s">
        <v>3</v>
      </c>
      <c r="C51" s="103"/>
      <c r="D51" s="105" t="s">
        <v>51</v>
      </c>
      <c r="E51" s="115" t="s">
        <v>33</v>
      </c>
      <c r="F51" s="115"/>
      <c r="G51" s="115"/>
      <c r="H51" s="115"/>
      <c r="I51" s="115"/>
      <c r="J51" s="116"/>
      <c r="K51" s="117">
        <f>K50</f>
        <v>180</v>
      </c>
      <c r="L51" s="117">
        <f t="shared" ref="L51:P51" si="37">L50</f>
        <v>24</v>
      </c>
      <c r="M51" s="117">
        <f t="shared" si="37"/>
        <v>156</v>
      </c>
      <c r="N51" s="117">
        <f t="shared" si="37"/>
        <v>0</v>
      </c>
      <c r="O51" s="117">
        <f t="shared" si="37"/>
        <v>180</v>
      </c>
      <c r="P51" s="117">
        <f t="shared" si="37"/>
        <v>180</v>
      </c>
      <c r="Q51" s="118"/>
      <c r="R51" s="119"/>
      <c r="S51" s="120"/>
      <c r="T51" s="120"/>
      <c r="U51" s="155"/>
    </row>
    <row r="52" spans="1:25" ht="21" customHeight="1" x14ac:dyDescent="0.3">
      <c r="A52" s="148" t="s">
        <v>58</v>
      </c>
      <c r="B52" s="103" t="s">
        <v>3</v>
      </c>
      <c r="C52" s="103"/>
      <c r="D52" s="105" t="s">
        <v>52</v>
      </c>
      <c r="E52" s="106" t="s">
        <v>81</v>
      </c>
      <c r="F52" s="106"/>
      <c r="G52" s="106"/>
      <c r="H52" s="106"/>
      <c r="I52" s="106"/>
      <c r="J52" s="121"/>
      <c r="K52" s="122"/>
      <c r="L52" s="122"/>
      <c r="M52" s="122"/>
      <c r="N52" s="122"/>
      <c r="O52" s="122"/>
      <c r="P52" s="122"/>
      <c r="Q52" s="121"/>
      <c r="R52" s="121"/>
      <c r="S52" s="121"/>
      <c r="T52" s="121"/>
      <c r="U52" s="156"/>
    </row>
    <row r="53" spans="1:25" ht="39.6" x14ac:dyDescent="0.3">
      <c r="A53" s="153" t="s">
        <v>58</v>
      </c>
      <c r="B53" s="103" t="s">
        <v>3</v>
      </c>
      <c r="C53" s="103"/>
      <c r="D53" s="107" t="s">
        <v>52</v>
      </c>
      <c r="E53" s="108" t="s">
        <v>3</v>
      </c>
      <c r="F53" s="109" t="s">
        <v>82</v>
      </c>
      <c r="G53" s="110" t="s">
        <v>71</v>
      </c>
      <c r="H53" s="110" t="s">
        <v>35</v>
      </c>
      <c r="I53" s="111" t="s">
        <v>142</v>
      </c>
      <c r="J53" s="21" t="s">
        <v>4</v>
      </c>
      <c r="K53" s="27">
        <f>SUM(L53:N53)</f>
        <v>12687.5</v>
      </c>
      <c r="L53" s="27">
        <v>9518.2000000000007</v>
      </c>
      <c r="M53" s="27">
        <f>390.9+98.1+2680.3</f>
        <v>3169.3</v>
      </c>
      <c r="N53" s="27"/>
      <c r="O53" s="27">
        <v>12800</v>
      </c>
      <c r="P53" s="27">
        <v>12800</v>
      </c>
      <c r="Q53" s="15" t="s">
        <v>87</v>
      </c>
      <c r="R53" s="16" t="s">
        <v>220</v>
      </c>
      <c r="S53" s="19">
        <v>3880</v>
      </c>
      <c r="T53" s="19">
        <v>3890</v>
      </c>
      <c r="U53" s="20">
        <v>3900</v>
      </c>
      <c r="W53" s="14"/>
      <c r="Y53" s="77"/>
    </row>
    <row r="54" spans="1:25" ht="18" customHeight="1" x14ac:dyDescent="0.3">
      <c r="A54" s="153"/>
      <c r="B54" s="103"/>
      <c r="C54" s="103"/>
      <c r="D54" s="107"/>
      <c r="E54" s="108"/>
      <c r="F54" s="109"/>
      <c r="G54" s="110"/>
      <c r="H54" s="110"/>
      <c r="I54" s="111"/>
      <c r="J54" s="21" t="s">
        <v>20</v>
      </c>
      <c r="K54" s="28">
        <f>SUM(L54:N54)</f>
        <v>1308.8</v>
      </c>
      <c r="L54" s="28">
        <v>0</v>
      </c>
      <c r="M54" s="27">
        <v>1308.8</v>
      </c>
      <c r="N54" s="28"/>
      <c r="O54" s="27">
        <v>1310</v>
      </c>
      <c r="P54" s="27">
        <v>1310</v>
      </c>
      <c r="Q54" s="15"/>
      <c r="R54" s="16"/>
      <c r="S54" s="17"/>
      <c r="T54" s="17"/>
      <c r="U54" s="18"/>
    </row>
    <row r="55" spans="1:25" ht="19.2" customHeight="1" x14ac:dyDescent="0.3">
      <c r="A55" s="153"/>
      <c r="B55" s="103"/>
      <c r="C55" s="103"/>
      <c r="D55" s="107"/>
      <c r="E55" s="108"/>
      <c r="F55" s="109"/>
      <c r="G55" s="110"/>
      <c r="H55" s="110"/>
      <c r="I55" s="111"/>
      <c r="J55" s="21" t="s">
        <v>45</v>
      </c>
      <c r="K55" s="27">
        <f>SUM(L55:N55)</f>
        <v>127.19999999999999</v>
      </c>
      <c r="L55" s="27">
        <v>73.8</v>
      </c>
      <c r="M55" s="27">
        <v>53.4</v>
      </c>
      <c r="N55" s="27"/>
      <c r="O55" s="27"/>
      <c r="P55" s="27"/>
      <c r="Q55" s="15"/>
      <c r="R55" s="16"/>
      <c r="S55" s="17"/>
      <c r="T55" s="17"/>
      <c r="U55" s="18"/>
      <c r="W55" s="14"/>
    </row>
    <row r="56" spans="1:25" ht="18" customHeight="1" x14ac:dyDescent="0.3">
      <c r="A56" s="153"/>
      <c r="B56" s="103"/>
      <c r="C56" s="103"/>
      <c r="D56" s="107"/>
      <c r="E56" s="108"/>
      <c r="F56" s="109"/>
      <c r="G56" s="110"/>
      <c r="H56" s="110"/>
      <c r="I56" s="111"/>
      <c r="J56" s="112" t="s">
        <v>7</v>
      </c>
      <c r="K56" s="113">
        <f>SUM(K53:K55)</f>
        <v>14123.5</v>
      </c>
      <c r="L56" s="113">
        <f t="shared" ref="L56:P56" si="38">SUM(L53:L55)</f>
        <v>9592</v>
      </c>
      <c r="M56" s="113">
        <f t="shared" si="38"/>
        <v>4531.5</v>
      </c>
      <c r="N56" s="113">
        <f t="shared" si="38"/>
        <v>0</v>
      </c>
      <c r="O56" s="113">
        <f t="shared" si="38"/>
        <v>14110</v>
      </c>
      <c r="P56" s="113">
        <f t="shared" si="38"/>
        <v>14110</v>
      </c>
      <c r="Q56" s="114" t="s">
        <v>18</v>
      </c>
      <c r="R56" s="114" t="s">
        <v>18</v>
      </c>
      <c r="S56" s="114" t="s">
        <v>18</v>
      </c>
      <c r="T56" s="114" t="s">
        <v>18</v>
      </c>
      <c r="U56" s="154" t="s">
        <v>18</v>
      </c>
    </row>
    <row r="57" spans="1:25" ht="39.6" x14ac:dyDescent="0.3">
      <c r="A57" s="153" t="s">
        <v>58</v>
      </c>
      <c r="B57" s="103" t="s">
        <v>3</v>
      </c>
      <c r="C57" s="103"/>
      <c r="D57" s="107" t="s">
        <v>52</v>
      </c>
      <c r="E57" s="108" t="s">
        <v>8</v>
      </c>
      <c r="F57" s="109" t="s">
        <v>111</v>
      </c>
      <c r="G57" s="110" t="s">
        <v>71</v>
      </c>
      <c r="H57" s="110" t="s">
        <v>35</v>
      </c>
      <c r="I57" s="111" t="s">
        <v>143</v>
      </c>
      <c r="J57" s="21" t="s">
        <v>4</v>
      </c>
      <c r="K57" s="27">
        <f>SUM(L57:N57)</f>
        <v>5026.8</v>
      </c>
      <c r="L57" s="27">
        <v>3911.8</v>
      </c>
      <c r="M57" s="27">
        <v>1115</v>
      </c>
      <c r="N57" s="27"/>
      <c r="O57" s="27">
        <v>5080</v>
      </c>
      <c r="P57" s="27">
        <v>5080</v>
      </c>
      <c r="Q57" s="15" t="s">
        <v>88</v>
      </c>
      <c r="R57" s="16" t="s">
        <v>221</v>
      </c>
      <c r="S57" s="19">
        <v>1015</v>
      </c>
      <c r="T57" s="19">
        <v>1070</v>
      </c>
      <c r="U57" s="20">
        <v>1005</v>
      </c>
    </row>
    <row r="58" spans="1:25" ht="26.4" x14ac:dyDescent="0.3">
      <c r="A58" s="153"/>
      <c r="B58" s="103"/>
      <c r="C58" s="103"/>
      <c r="D58" s="107"/>
      <c r="E58" s="108"/>
      <c r="F58" s="109"/>
      <c r="G58" s="110"/>
      <c r="H58" s="110"/>
      <c r="I58" s="111"/>
      <c r="J58" s="21" t="s">
        <v>20</v>
      </c>
      <c r="K58" s="28">
        <f>SUM(L58:N58)</f>
        <v>585.29999999999995</v>
      </c>
      <c r="L58" s="28">
        <v>0</v>
      </c>
      <c r="M58" s="27">
        <v>585.29999999999995</v>
      </c>
      <c r="N58" s="28"/>
      <c r="O58" s="27">
        <v>590</v>
      </c>
      <c r="P58" s="27">
        <v>590</v>
      </c>
      <c r="Q58" s="15" t="s">
        <v>89</v>
      </c>
      <c r="R58" s="16" t="s">
        <v>222</v>
      </c>
      <c r="S58" s="19">
        <v>4100</v>
      </c>
      <c r="T58" s="19">
        <v>4200</v>
      </c>
      <c r="U58" s="20">
        <v>4250</v>
      </c>
    </row>
    <row r="59" spans="1:25" ht="18" customHeight="1" x14ac:dyDescent="0.3">
      <c r="A59" s="153"/>
      <c r="B59" s="103"/>
      <c r="C59" s="103"/>
      <c r="D59" s="107"/>
      <c r="E59" s="108"/>
      <c r="F59" s="109"/>
      <c r="G59" s="110"/>
      <c r="H59" s="110"/>
      <c r="I59" s="111"/>
      <c r="J59" s="21" t="s">
        <v>45</v>
      </c>
      <c r="K59" s="27">
        <f>SUM(L59:N59)</f>
        <v>14.1</v>
      </c>
      <c r="L59" s="27">
        <v>8.1999999999999993</v>
      </c>
      <c r="M59" s="27">
        <v>5.9</v>
      </c>
      <c r="N59" s="27"/>
      <c r="O59" s="27"/>
      <c r="P59" s="27"/>
      <c r="Q59" s="15"/>
      <c r="R59" s="16"/>
      <c r="S59" s="17"/>
      <c r="T59" s="17"/>
      <c r="U59" s="18"/>
    </row>
    <row r="60" spans="1:25" ht="24" customHeight="1" x14ac:dyDescent="0.3">
      <c r="A60" s="153"/>
      <c r="B60" s="103"/>
      <c r="C60" s="103"/>
      <c r="D60" s="107"/>
      <c r="E60" s="108"/>
      <c r="F60" s="109"/>
      <c r="G60" s="110"/>
      <c r="H60" s="110"/>
      <c r="I60" s="111"/>
      <c r="J60" s="112" t="s">
        <v>7</v>
      </c>
      <c r="K60" s="113">
        <f>SUM(K57:K59)</f>
        <v>5626.2000000000007</v>
      </c>
      <c r="L60" s="113">
        <f t="shared" ref="L60" si="39">SUM(L57:L59)</f>
        <v>3920</v>
      </c>
      <c r="M60" s="113">
        <f t="shared" ref="M60" si="40">SUM(M57:M59)</f>
        <v>1706.2</v>
      </c>
      <c r="N60" s="113">
        <f t="shared" ref="N60" si="41">SUM(N57:N59)</f>
        <v>0</v>
      </c>
      <c r="O60" s="113">
        <f t="shared" ref="O60" si="42">SUM(O57:O59)</f>
        <v>5670</v>
      </c>
      <c r="P60" s="113">
        <f t="shared" ref="P60" si="43">SUM(P57:P59)</f>
        <v>5670</v>
      </c>
      <c r="Q60" s="114" t="s">
        <v>18</v>
      </c>
      <c r="R60" s="114" t="s">
        <v>18</v>
      </c>
      <c r="S60" s="114" t="s">
        <v>18</v>
      </c>
      <c r="T60" s="114" t="s">
        <v>18</v>
      </c>
      <c r="U60" s="154" t="s">
        <v>18</v>
      </c>
    </row>
    <row r="61" spans="1:25" ht="39.6" x14ac:dyDescent="0.3">
      <c r="A61" s="153" t="s">
        <v>58</v>
      </c>
      <c r="B61" s="103" t="s">
        <v>3</v>
      </c>
      <c r="C61" s="103"/>
      <c r="D61" s="107" t="s">
        <v>52</v>
      </c>
      <c r="E61" s="108" t="s">
        <v>51</v>
      </c>
      <c r="F61" s="109" t="s">
        <v>83</v>
      </c>
      <c r="G61" s="110" t="s">
        <v>71</v>
      </c>
      <c r="H61" s="125" t="s">
        <v>35</v>
      </c>
      <c r="I61" s="111" t="s">
        <v>140</v>
      </c>
      <c r="J61" s="21" t="s">
        <v>4</v>
      </c>
      <c r="K61" s="27">
        <f>SUM(L61:N61)</f>
        <v>3927.2</v>
      </c>
      <c r="L61" s="27">
        <v>2850.5</v>
      </c>
      <c r="M61" s="27">
        <v>1076.7</v>
      </c>
      <c r="N61" s="27"/>
      <c r="O61" s="27">
        <v>4000</v>
      </c>
      <c r="P61" s="27">
        <v>4100</v>
      </c>
      <c r="Q61" s="15" t="s">
        <v>90</v>
      </c>
      <c r="R61" s="16" t="s">
        <v>223</v>
      </c>
      <c r="S61" s="19">
        <v>5300</v>
      </c>
      <c r="T61" s="19">
        <v>5350</v>
      </c>
      <c r="U61" s="20">
        <v>5400</v>
      </c>
    </row>
    <row r="62" spans="1:25" ht="20.399999999999999" customHeight="1" x14ac:dyDescent="0.3">
      <c r="A62" s="153"/>
      <c r="B62" s="103"/>
      <c r="C62" s="103"/>
      <c r="D62" s="107"/>
      <c r="E62" s="108"/>
      <c r="F62" s="109"/>
      <c r="G62" s="110"/>
      <c r="H62" s="125"/>
      <c r="I62" s="111"/>
      <c r="J62" s="21" t="s">
        <v>20</v>
      </c>
      <c r="K62" s="28">
        <f>SUM(L62:N62)</f>
        <v>167.5</v>
      </c>
      <c r="L62" s="28">
        <v>0</v>
      </c>
      <c r="M62" s="27">
        <v>167.5</v>
      </c>
      <c r="N62" s="28"/>
      <c r="O62" s="27">
        <v>168</v>
      </c>
      <c r="P62" s="27">
        <v>168</v>
      </c>
      <c r="Q62" s="15"/>
      <c r="R62" s="16"/>
      <c r="S62" s="17"/>
      <c r="T62" s="17"/>
      <c r="U62" s="18"/>
    </row>
    <row r="63" spans="1:25" ht="19.2" customHeight="1" x14ac:dyDescent="0.3">
      <c r="A63" s="153"/>
      <c r="B63" s="103"/>
      <c r="C63" s="103"/>
      <c r="D63" s="107"/>
      <c r="E63" s="108"/>
      <c r="F63" s="109"/>
      <c r="G63" s="110"/>
      <c r="H63" s="125"/>
      <c r="I63" s="111"/>
      <c r="J63" s="21" t="s">
        <v>45</v>
      </c>
      <c r="K63" s="27">
        <f>SUM(L63:N63)</f>
        <v>7.1</v>
      </c>
      <c r="L63" s="27">
        <v>4.0999999999999996</v>
      </c>
      <c r="M63" s="27">
        <v>3</v>
      </c>
      <c r="N63" s="27"/>
      <c r="O63" s="27"/>
      <c r="P63" s="27"/>
      <c r="Q63" s="15"/>
      <c r="R63" s="16"/>
      <c r="S63" s="17"/>
      <c r="T63" s="17"/>
      <c r="U63" s="18"/>
    </row>
    <row r="64" spans="1:25" ht="18" customHeight="1" x14ac:dyDescent="0.3">
      <c r="A64" s="153"/>
      <c r="B64" s="103"/>
      <c r="C64" s="103"/>
      <c r="D64" s="107"/>
      <c r="E64" s="108"/>
      <c r="F64" s="109"/>
      <c r="G64" s="110"/>
      <c r="H64" s="125"/>
      <c r="I64" s="111"/>
      <c r="J64" s="112" t="s">
        <v>7</v>
      </c>
      <c r="K64" s="113">
        <f>SUM(K61:K63)</f>
        <v>4101.8</v>
      </c>
      <c r="L64" s="113">
        <f t="shared" ref="L64" si="44">SUM(L61:L63)</f>
        <v>2854.6</v>
      </c>
      <c r="M64" s="113">
        <f t="shared" ref="M64" si="45">SUM(M61:M63)</f>
        <v>1247.2</v>
      </c>
      <c r="N64" s="113">
        <f t="shared" ref="N64" si="46">SUM(N61:N63)</f>
        <v>0</v>
      </c>
      <c r="O64" s="113">
        <f t="shared" ref="O64" si="47">SUM(O61:O63)</f>
        <v>4168</v>
      </c>
      <c r="P64" s="113">
        <f t="shared" ref="P64" si="48">SUM(P61:P63)</f>
        <v>4268</v>
      </c>
      <c r="Q64" s="114" t="s">
        <v>18</v>
      </c>
      <c r="R64" s="114" t="s">
        <v>18</v>
      </c>
      <c r="S64" s="114" t="s">
        <v>18</v>
      </c>
      <c r="T64" s="114" t="s">
        <v>18</v>
      </c>
      <c r="U64" s="154" t="s">
        <v>18</v>
      </c>
    </row>
    <row r="65" spans="1:22" ht="26.4" x14ac:dyDescent="0.3">
      <c r="A65" s="153" t="s">
        <v>58</v>
      </c>
      <c r="B65" s="103" t="s">
        <v>3</v>
      </c>
      <c r="C65" s="103"/>
      <c r="D65" s="107" t="s">
        <v>52</v>
      </c>
      <c r="E65" s="108" t="s">
        <v>52</v>
      </c>
      <c r="F65" s="109" t="s">
        <v>84</v>
      </c>
      <c r="G65" s="110" t="s">
        <v>71</v>
      </c>
      <c r="H65" s="110" t="s">
        <v>35</v>
      </c>
      <c r="I65" s="111" t="s">
        <v>134</v>
      </c>
      <c r="J65" s="21" t="s">
        <v>4</v>
      </c>
      <c r="K65" s="27">
        <f>SUM(L65:N65)</f>
        <v>5886.7999999999993</v>
      </c>
      <c r="L65" s="27">
        <f>359.2+3650.5+34.7</f>
        <v>4044.3999999999996</v>
      </c>
      <c r="M65" s="27">
        <f>1681.1+35.2+160.8-34.7</f>
        <v>1842.3999999999999</v>
      </c>
      <c r="N65" s="27"/>
      <c r="O65" s="27">
        <v>6000</v>
      </c>
      <c r="P65" s="27">
        <v>6100</v>
      </c>
      <c r="Q65" s="15" t="s">
        <v>91</v>
      </c>
      <c r="R65" s="16" t="s">
        <v>224</v>
      </c>
      <c r="S65" s="19">
        <v>940</v>
      </c>
      <c r="T65" s="19">
        <v>950</v>
      </c>
      <c r="U65" s="20">
        <v>950</v>
      </c>
    </row>
    <row r="66" spans="1:22" ht="22.2" customHeight="1" x14ac:dyDescent="0.3">
      <c r="A66" s="153"/>
      <c r="B66" s="103"/>
      <c r="C66" s="103"/>
      <c r="D66" s="107"/>
      <c r="E66" s="108"/>
      <c r="F66" s="109"/>
      <c r="G66" s="110"/>
      <c r="H66" s="110"/>
      <c r="I66" s="111"/>
      <c r="J66" s="21" t="s">
        <v>20</v>
      </c>
      <c r="K66" s="28">
        <f>SUM(L66:N66)</f>
        <v>147.80000000000001</v>
      </c>
      <c r="L66" s="28">
        <v>0</v>
      </c>
      <c r="M66" s="27">
        <v>147.80000000000001</v>
      </c>
      <c r="N66" s="28"/>
      <c r="O66" s="27">
        <v>148</v>
      </c>
      <c r="P66" s="27">
        <v>148</v>
      </c>
      <c r="Q66" s="15"/>
      <c r="R66" s="16"/>
      <c r="S66" s="17"/>
      <c r="T66" s="17"/>
      <c r="U66" s="18"/>
    </row>
    <row r="67" spans="1:22" ht="19.95" customHeight="1" x14ac:dyDescent="0.3">
      <c r="A67" s="153"/>
      <c r="B67" s="103"/>
      <c r="C67" s="103"/>
      <c r="D67" s="107"/>
      <c r="E67" s="108"/>
      <c r="F67" s="109"/>
      <c r="G67" s="110"/>
      <c r="H67" s="110"/>
      <c r="I67" s="111"/>
      <c r="J67" s="21" t="s">
        <v>45</v>
      </c>
      <c r="K67" s="27">
        <f>SUM(L67:N67)</f>
        <v>17.7</v>
      </c>
      <c r="L67" s="27">
        <v>10.199999999999999</v>
      </c>
      <c r="M67" s="27">
        <v>7.5</v>
      </c>
      <c r="N67" s="27"/>
      <c r="O67" s="27"/>
      <c r="P67" s="27"/>
      <c r="Q67" s="15"/>
      <c r="R67" s="16"/>
      <c r="S67" s="17"/>
      <c r="T67" s="17"/>
      <c r="U67" s="18"/>
    </row>
    <row r="68" spans="1:22" ht="20.399999999999999" customHeight="1" x14ac:dyDescent="0.3">
      <c r="A68" s="153"/>
      <c r="B68" s="103"/>
      <c r="C68" s="103"/>
      <c r="D68" s="107"/>
      <c r="E68" s="108"/>
      <c r="F68" s="109"/>
      <c r="G68" s="110"/>
      <c r="H68" s="110"/>
      <c r="I68" s="111"/>
      <c r="J68" s="112" t="s">
        <v>7</v>
      </c>
      <c r="K68" s="113">
        <f>SUM(K65:K67)</f>
        <v>6052.2999999999993</v>
      </c>
      <c r="L68" s="113">
        <f t="shared" ref="L68" si="49">SUM(L65:L67)</f>
        <v>4054.5999999999995</v>
      </c>
      <c r="M68" s="113">
        <f t="shared" ref="M68" si="50">SUM(M65:M67)</f>
        <v>1997.6999999999998</v>
      </c>
      <c r="N68" s="113">
        <f t="shared" ref="N68" si="51">SUM(N65:N67)</f>
        <v>0</v>
      </c>
      <c r="O68" s="113">
        <f t="shared" ref="O68" si="52">SUM(O65:O67)</f>
        <v>6148</v>
      </c>
      <c r="P68" s="113">
        <f t="shared" ref="P68" si="53">SUM(P65:P67)</f>
        <v>6248</v>
      </c>
      <c r="Q68" s="114" t="s">
        <v>18</v>
      </c>
      <c r="R68" s="114" t="s">
        <v>18</v>
      </c>
      <c r="S68" s="114" t="s">
        <v>18</v>
      </c>
      <c r="T68" s="114" t="s">
        <v>18</v>
      </c>
      <c r="U68" s="154" t="s">
        <v>18</v>
      </c>
    </row>
    <row r="69" spans="1:22" ht="31.2" customHeight="1" x14ac:dyDescent="0.3">
      <c r="A69" s="153" t="s">
        <v>58</v>
      </c>
      <c r="B69" s="103" t="s">
        <v>3</v>
      </c>
      <c r="C69" s="103"/>
      <c r="D69" s="107" t="s">
        <v>52</v>
      </c>
      <c r="E69" s="108" t="s">
        <v>54</v>
      </c>
      <c r="F69" s="109" t="s">
        <v>189</v>
      </c>
      <c r="G69" s="110" t="s">
        <v>71</v>
      </c>
      <c r="H69" s="110" t="s">
        <v>35</v>
      </c>
      <c r="I69" s="123" t="s">
        <v>187</v>
      </c>
      <c r="J69" s="21" t="s">
        <v>4</v>
      </c>
      <c r="K69" s="27">
        <f>SUM(L69:N69)</f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15" t="s">
        <v>92</v>
      </c>
      <c r="R69" s="16" t="s">
        <v>225</v>
      </c>
      <c r="S69" s="19">
        <v>450</v>
      </c>
      <c r="T69" s="19">
        <v>450</v>
      </c>
      <c r="U69" s="20">
        <v>450</v>
      </c>
      <c r="V69" s="13"/>
    </row>
    <row r="70" spans="1:22" ht="22.2" customHeight="1" x14ac:dyDescent="0.3">
      <c r="A70" s="153"/>
      <c r="B70" s="103"/>
      <c r="C70" s="103"/>
      <c r="D70" s="107"/>
      <c r="E70" s="108"/>
      <c r="F70" s="109"/>
      <c r="G70" s="110"/>
      <c r="H70" s="110"/>
      <c r="I70" s="123"/>
      <c r="J70" s="21" t="s">
        <v>45</v>
      </c>
      <c r="K70" s="27">
        <f>SUM(L70:N70)</f>
        <v>129.80000000000001</v>
      </c>
      <c r="L70" s="27">
        <v>37</v>
      </c>
      <c r="M70" s="27">
        <v>92.8</v>
      </c>
      <c r="N70" s="27">
        <v>0</v>
      </c>
      <c r="O70" s="27">
        <v>135</v>
      </c>
      <c r="P70" s="27">
        <v>140</v>
      </c>
      <c r="Q70" s="15"/>
      <c r="R70" s="16"/>
      <c r="S70" s="17"/>
      <c r="T70" s="17"/>
      <c r="U70" s="18"/>
    </row>
    <row r="71" spans="1:22" ht="25.95" customHeight="1" x14ac:dyDescent="0.3">
      <c r="A71" s="153"/>
      <c r="B71" s="103"/>
      <c r="C71" s="103"/>
      <c r="D71" s="107"/>
      <c r="E71" s="108"/>
      <c r="F71" s="109"/>
      <c r="G71" s="110"/>
      <c r="H71" s="110"/>
      <c r="I71" s="123"/>
      <c r="J71" s="112" t="s">
        <v>7</v>
      </c>
      <c r="K71" s="113">
        <f>SUM(K69:K70)</f>
        <v>129.80000000000001</v>
      </c>
      <c r="L71" s="113">
        <f t="shared" ref="L71:P71" si="54">SUM(L69:L70)</f>
        <v>37</v>
      </c>
      <c r="M71" s="113">
        <f t="shared" si="54"/>
        <v>92.8</v>
      </c>
      <c r="N71" s="113">
        <f t="shared" si="54"/>
        <v>0</v>
      </c>
      <c r="O71" s="113">
        <f t="shared" si="54"/>
        <v>135</v>
      </c>
      <c r="P71" s="113">
        <f t="shared" si="54"/>
        <v>140</v>
      </c>
      <c r="Q71" s="114" t="s">
        <v>18</v>
      </c>
      <c r="R71" s="114" t="s">
        <v>18</v>
      </c>
      <c r="S71" s="114" t="s">
        <v>18</v>
      </c>
      <c r="T71" s="114" t="s">
        <v>18</v>
      </c>
      <c r="U71" s="154" t="s">
        <v>18</v>
      </c>
    </row>
    <row r="72" spans="1:22" ht="39.6" x14ac:dyDescent="0.3">
      <c r="A72" s="153" t="s">
        <v>58</v>
      </c>
      <c r="B72" s="103" t="s">
        <v>3</v>
      </c>
      <c r="C72" s="103"/>
      <c r="D72" s="107" t="s">
        <v>52</v>
      </c>
      <c r="E72" s="108" t="s">
        <v>55</v>
      </c>
      <c r="F72" s="109" t="s">
        <v>137</v>
      </c>
      <c r="G72" s="110" t="s">
        <v>71</v>
      </c>
      <c r="H72" s="110" t="s">
        <v>35</v>
      </c>
      <c r="I72" s="111" t="s">
        <v>135</v>
      </c>
      <c r="J72" s="21" t="s">
        <v>4</v>
      </c>
      <c r="K72" s="27">
        <f>SUM(L72:N72)</f>
        <v>2958.2</v>
      </c>
      <c r="L72" s="27">
        <v>2542.5</v>
      </c>
      <c r="M72" s="27">
        <v>415.7</v>
      </c>
      <c r="N72" s="27">
        <v>0</v>
      </c>
      <c r="O72" s="27">
        <v>3150</v>
      </c>
      <c r="P72" s="27">
        <v>3150</v>
      </c>
      <c r="Q72" s="15" t="s">
        <v>93</v>
      </c>
      <c r="R72" s="16" t="s">
        <v>226</v>
      </c>
      <c r="S72" s="19">
        <v>3100</v>
      </c>
      <c r="T72" s="19">
        <v>3120</v>
      </c>
      <c r="U72" s="20">
        <v>3140</v>
      </c>
    </row>
    <row r="73" spans="1:22" ht="24" customHeight="1" x14ac:dyDescent="0.3">
      <c r="A73" s="153"/>
      <c r="B73" s="103"/>
      <c r="C73" s="103"/>
      <c r="D73" s="107"/>
      <c r="E73" s="108"/>
      <c r="F73" s="109"/>
      <c r="G73" s="110"/>
      <c r="H73" s="110"/>
      <c r="I73" s="111"/>
      <c r="J73" s="21" t="s">
        <v>20</v>
      </c>
      <c r="K73" s="28">
        <f>SUM(L73:N73)</f>
        <v>234.5</v>
      </c>
      <c r="L73" s="28">
        <v>42</v>
      </c>
      <c r="M73" s="27">
        <v>192.5</v>
      </c>
      <c r="N73" s="28"/>
      <c r="O73" s="27">
        <v>234</v>
      </c>
      <c r="P73" s="27">
        <v>234</v>
      </c>
      <c r="Q73" s="15"/>
      <c r="R73" s="16"/>
      <c r="S73" s="17"/>
      <c r="T73" s="17"/>
      <c r="U73" s="18"/>
    </row>
    <row r="74" spans="1:22" ht="24.6" customHeight="1" x14ac:dyDescent="0.3">
      <c r="A74" s="153"/>
      <c r="B74" s="103"/>
      <c r="C74" s="103"/>
      <c r="D74" s="107"/>
      <c r="E74" s="108"/>
      <c r="F74" s="109"/>
      <c r="G74" s="110"/>
      <c r="H74" s="110"/>
      <c r="I74" s="111"/>
      <c r="J74" s="21" t="s">
        <v>45</v>
      </c>
      <c r="K74" s="27">
        <f>SUM(L74:N74)</f>
        <v>510.4</v>
      </c>
      <c r="L74" s="27">
        <v>14.7</v>
      </c>
      <c r="M74" s="27">
        <v>495.7</v>
      </c>
      <c r="N74" s="27"/>
      <c r="O74" s="27"/>
      <c r="P74" s="27"/>
      <c r="Q74" s="15"/>
      <c r="R74" s="16"/>
      <c r="S74" s="17"/>
      <c r="T74" s="17"/>
      <c r="U74" s="18"/>
    </row>
    <row r="75" spans="1:22" ht="24" customHeight="1" x14ac:dyDescent="0.3">
      <c r="A75" s="153"/>
      <c r="B75" s="103"/>
      <c r="C75" s="103"/>
      <c r="D75" s="107"/>
      <c r="E75" s="108"/>
      <c r="F75" s="109"/>
      <c r="G75" s="110"/>
      <c r="H75" s="110"/>
      <c r="I75" s="111"/>
      <c r="J75" s="112" t="s">
        <v>7</v>
      </c>
      <c r="K75" s="113">
        <f>SUM(K72:K74)</f>
        <v>3703.1</v>
      </c>
      <c r="L75" s="113">
        <f t="shared" ref="L75" si="55">SUM(L72:L74)</f>
        <v>2599.1999999999998</v>
      </c>
      <c r="M75" s="113">
        <f t="shared" ref="M75" si="56">SUM(M72:M74)</f>
        <v>1103.9000000000001</v>
      </c>
      <c r="N75" s="113">
        <f t="shared" ref="N75" si="57">SUM(N72:N74)</f>
        <v>0</v>
      </c>
      <c r="O75" s="113">
        <f t="shared" ref="O75" si="58">SUM(O72:O74)</f>
        <v>3384</v>
      </c>
      <c r="P75" s="113">
        <f t="shared" ref="P75" si="59">SUM(P72:P74)</f>
        <v>3384</v>
      </c>
      <c r="Q75" s="114" t="s">
        <v>18</v>
      </c>
      <c r="R75" s="114" t="s">
        <v>18</v>
      </c>
      <c r="S75" s="114" t="s">
        <v>18</v>
      </c>
      <c r="T75" s="114" t="s">
        <v>18</v>
      </c>
      <c r="U75" s="154" t="s">
        <v>18</v>
      </c>
    </row>
    <row r="76" spans="1:22" ht="39.6" x14ac:dyDescent="0.3">
      <c r="A76" s="153" t="s">
        <v>58</v>
      </c>
      <c r="B76" s="103" t="s">
        <v>3</v>
      </c>
      <c r="C76" s="103"/>
      <c r="D76" s="107" t="s">
        <v>52</v>
      </c>
      <c r="E76" s="108" t="s">
        <v>56</v>
      </c>
      <c r="F76" s="109" t="s">
        <v>85</v>
      </c>
      <c r="G76" s="110" t="s">
        <v>71</v>
      </c>
      <c r="H76" s="110" t="s">
        <v>35</v>
      </c>
      <c r="I76" s="123" t="s">
        <v>127</v>
      </c>
      <c r="J76" s="21" t="s">
        <v>4</v>
      </c>
      <c r="K76" s="27">
        <f>SUM(L76:N76)</f>
        <v>50</v>
      </c>
      <c r="L76" s="27">
        <v>0</v>
      </c>
      <c r="M76" s="27">
        <v>50</v>
      </c>
      <c r="N76" s="27">
        <v>0</v>
      </c>
      <c r="O76" s="27">
        <v>50</v>
      </c>
      <c r="P76" s="27">
        <v>50</v>
      </c>
      <c r="Q76" s="15" t="s">
        <v>94</v>
      </c>
      <c r="R76" s="16" t="s">
        <v>227</v>
      </c>
      <c r="S76" s="19">
        <v>5</v>
      </c>
      <c r="T76" s="19">
        <v>0</v>
      </c>
      <c r="U76" s="20">
        <v>0</v>
      </c>
    </row>
    <row r="77" spans="1:22" ht="19.2" customHeight="1" x14ac:dyDescent="0.3">
      <c r="A77" s="153"/>
      <c r="B77" s="103"/>
      <c r="C77" s="103"/>
      <c r="D77" s="107"/>
      <c r="E77" s="108"/>
      <c r="F77" s="109"/>
      <c r="G77" s="110"/>
      <c r="H77" s="110"/>
      <c r="I77" s="123"/>
      <c r="J77" s="21" t="s">
        <v>6</v>
      </c>
      <c r="K77" s="27">
        <f>SUM(L77:N77)</f>
        <v>0</v>
      </c>
      <c r="L77" s="27"/>
      <c r="M77" s="27"/>
      <c r="N77" s="27"/>
      <c r="O77" s="27"/>
      <c r="P77" s="27"/>
      <c r="Q77" s="15"/>
      <c r="R77" s="16"/>
      <c r="S77" s="17"/>
      <c r="T77" s="17"/>
      <c r="U77" s="18"/>
    </row>
    <row r="78" spans="1:22" ht="16.8" customHeight="1" x14ac:dyDescent="0.3">
      <c r="A78" s="153"/>
      <c r="B78" s="103"/>
      <c r="C78" s="103"/>
      <c r="D78" s="107"/>
      <c r="E78" s="108"/>
      <c r="F78" s="109"/>
      <c r="G78" s="110"/>
      <c r="H78" s="110"/>
      <c r="I78" s="123"/>
      <c r="J78" s="112" t="s">
        <v>7</v>
      </c>
      <c r="K78" s="113">
        <f>SUM(K76:K77)</f>
        <v>50</v>
      </c>
      <c r="L78" s="113">
        <f t="shared" ref="L78" si="60">SUM(L76:L77)</f>
        <v>0</v>
      </c>
      <c r="M78" s="113">
        <f t="shared" ref="M78" si="61">SUM(M76:M77)</f>
        <v>50</v>
      </c>
      <c r="N78" s="113">
        <f t="shared" ref="N78" si="62">SUM(N76:N77)</f>
        <v>0</v>
      </c>
      <c r="O78" s="113">
        <f t="shared" ref="O78" si="63">SUM(O76:O77)</f>
        <v>50</v>
      </c>
      <c r="P78" s="113">
        <f t="shared" ref="P78" si="64">SUM(P76:P77)</f>
        <v>50</v>
      </c>
      <c r="Q78" s="114" t="s">
        <v>18</v>
      </c>
      <c r="R78" s="114" t="s">
        <v>18</v>
      </c>
      <c r="S78" s="114" t="s">
        <v>18</v>
      </c>
      <c r="T78" s="114" t="s">
        <v>18</v>
      </c>
      <c r="U78" s="154" t="s">
        <v>18</v>
      </c>
    </row>
    <row r="79" spans="1:22" ht="16.95" customHeight="1" x14ac:dyDescent="0.3">
      <c r="A79" s="153" t="s">
        <v>58</v>
      </c>
      <c r="B79" s="103" t="s">
        <v>3</v>
      </c>
      <c r="C79" s="103"/>
      <c r="D79" s="107" t="s">
        <v>52</v>
      </c>
      <c r="E79" s="108" t="s">
        <v>53</v>
      </c>
      <c r="F79" s="109" t="s">
        <v>112</v>
      </c>
      <c r="G79" s="110" t="s">
        <v>71</v>
      </c>
      <c r="H79" s="125" t="s">
        <v>35</v>
      </c>
      <c r="I79" s="123" t="s">
        <v>127</v>
      </c>
      <c r="J79" s="21" t="s">
        <v>4</v>
      </c>
      <c r="K79" s="27">
        <f>SUM(L79:N79)</f>
        <v>400</v>
      </c>
      <c r="L79" s="27">
        <v>0</v>
      </c>
      <c r="M79" s="27">
        <v>400</v>
      </c>
      <c r="N79" s="27">
        <v>0</v>
      </c>
      <c r="O79" s="27">
        <v>510</v>
      </c>
      <c r="P79" s="27">
        <v>510</v>
      </c>
      <c r="Q79" s="15" t="s">
        <v>95</v>
      </c>
      <c r="R79" s="16" t="s">
        <v>228</v>
      </c>
      <c r="S79" s="75">
        <v>2810</v>
      </c>
      <c r="T79" s="19">
        <v>2840</v>
      </c>
      <c r="U79" s="20">
        <v>2850</v>
      </c>
    </row>
    <row r="80" spans="1:22" x14ac:dyDescent="0.3">
      <c r="A80" s="153"/>
      <c r="B80" s="103"/>
      <c r="C80" s="103"/>
      <c r="D80" s="107"/>
      <c r="E80" s="108"/>
      <c r="F80" s="109"/>
      <c r="G80" s="110"/>
      <c r="H80" s="125"/>
      <c r="I80" s="123"/>
      <c r="J80" s="21" t="s">
        <v>6</v>
      </c>
      <c r="K80" s="27">
        <f>SUM(L80:N80)</f>
        <v>0</v>
      </c>
      <c r="L80" s="27"/>
      <c r="M80" s="27"/>
      <c r="N80" s="27"/>
      <c r="O80" s="27"/>
      <c r="P80" s="27"/>
      <c r="Q80" s="15"/>
      <c r="R80" s="16"/>
      <c r="S80" s="17"/>
      <c r="T80" s="17"/>
      <c r="U80" s="18"/>
    </row>
    <row r="81" spans="1:29" ht="25.95" customHeight="1" x14ac:dyDescent="0.3">
      <c r="A81" s="153"/>
      <c r="B81" s="103"/>
      <c r="C81" s="103"/>
      <c r="D81" s="107"/>
      <c r="E81" s="108"/>
      <c r="F81" s="109"/>
      <c r="G81" s="110"/>
      <c r="H81" s="125"/>
      <c r="I81" s="123"/>
      <c r="J81" s="112" t="s">
        <v>7</v>
      </c>
      <c r="K81" s="113">
        <f>SUM(K79:K80)</f>
        <v>400</v>
      </c>
      <c r="L81" s="113">
        <f t="shared" ref="L81" si="65">SUM(L79:L80)</f>
        <v>0</v>
      </c>
      <c r="M81" s="113">
        <f t="shared" ref="M81" si="66">SUM(M79:M80)</f>
        <v>400</v>
      </c>
      <c r="N81" s="113">
        <f t="shared" ref="N81" si="67">SUM(N79:N80)</f>
        <v>0</v>
      </c>
      <c r="O81" s="113">
        <f t="shared" ref="O81" si="68">SUM(O79:O80)</f>
        <v>510</v>
      </c>
      <c r="P81" s="113">
        <f t="shared" ref="P81" si="69">SUM(P79:P80)</f>
        <v>510</v>
      </c>
      <c r="Q81" s="114" t="s">
        <v>18</v>
      </c>
      <c r="R81" s="114" t="s">
        <v>18</v>
      </c>
      <c r="S81" s="114" t="s">
        <v>18</v>
      </c>
      <c r="T81" s="114" t="s">
        <v>18</v>
      </c>
      <c r="U81" s="154" t="s">
        <v>18</v>
      </c>
    </row>
    <row r="82" spans="1:29" ht="26.4" x14ac:dyDescent="0.3">
      <c r="A82" s="153" t="s">
        <v>58</v>
      </c>
      <c r="B82" s="103" t="s">
        <v>3</v>
      </c>
      <c r="C82" s="103"/>
      <c r="D82" s="107" t="s">
        <v>52</v>
      </c>
      <c r="E82" s="108" t="s">
        <v>58</v>
      </c>
      <c r="F82" s="109" t="s">
        <v>86</v>
      </c>
      <c r="G82" s="110" t="s">
        <v>71</v>
      </c>
      <c r="H82" s="110" t="s">
        <v>35</v>
      </c>
      <c r="I82" s="123" t="s">
        <v>127</v>
      </c>
      <c r="J82" s="21" t="s">
        <v>45</v>
      </c>
      <c r="K82" s="27">
        <f>SUM(L82:N82)</f>
        <v>1789.6</v>
      </c>
      <c r="L82" s="27">
        <v>54.3</v>
      </c>
      <c r="M82" s="27">
        <f>1720.7+14.6</f>
        <v>1735.3</v>
      </c>
      <c r="N82" s="27">
        <v>0</v>
      </c>
      <c r="O82" s="27">
        <v>1800</v>
      </c>
      <c r="P82" s="27">
        <v>1850</v>
      </c>
      <c r="Q82" s="15" t="s">
        <v>96</v>
      </c>
      <c r="R82" s="16" t="s">
        <v>229</v>
      </c>
      <c r="S82" s="19">
        <v>4100</v>
      </c>
      <c r="T82" s="19">
        <v>4200</v>
      </c>
      <c r="U82" s="20">
        <v>4300</v>
      </c>
      <c r="V82" s="13"/>
    </row>
    <row r="83" spans="1:29" ht="27" customHeight="1" x14ac:dyDescent="0.3">
      <c r="A83" s="153"/>
      <c r="B83" s="103"/>
      <c r="C83" s="103"/>
      <c r="D83" s="107"/>
      <c r="E83" s="108"/>
      <c r="F83" s="109"/>
      <c r="G83" s="110"/>
      <c r="H83" s="110"/>
      <c r="I83" s="123"/>
      <c r="J83" s="112" t="s">
        <v>7</v>
      </c>
      <c r="K83" s="113">
        <f t="shared" ref="K83:P85" si="70">SUM(K82:K82)</f>
        <v>1789.6</v>
      </c>
      <c r="L83" s="113">
        <f t="shared" si="70"/>
        <v>54.3</v>
      </c>
      <c r="M83" s="113">
        <f t="shared" si="70"/>
        <v>1735.3</v>
      </c>
      <c r="N83" s="113">
        <f t="shared" si="70"/>
        <v>0</v>
      </c>
      <c r="O83" s="113">
        <f t="shared" si="70"/>
        <v>1800</v>
      </c>
      <c r="P83" s="113">
        <f t="shared" si="70"/>
        <v>1850</v>
      </c>
      <c r="Q83" s="114" t="s">
        <v>18</v>
      </c>
      <c r="R83" s="114" t="s">
        <v>18</v>
      </c>
      <c r="S83" s="114" t="s">
        <v>18</v>
      </c>
      <c r="T83" s="114" t="s">
        <v>18</v>
      </c>
      <c r="U83" s="154" t="s">
        <v>18</v>
      </c>
    </row>
    <row r="84" spans="1:29" ht="17.399999999999999" customHeight="1" x14ac:dyDescent="0.3">
      <c r="A84" s="153" t="s">
        <v>58</v>
      </c>
      <c r="B84" s="103" t="s">
        <v>3</v>
      </c>
      <c r="C84" s="103"/>
      <c r="D84" s="107" t="s">
        <v>52</v>
      </c>
      <c r="E84" s="108" t="s">
        <v>57</v>
      </c>
      <c r="F84" s="109" t="s">
        <v>132</v>
      </c>
      <c r="G84" s="110" t="s">
        <v>71</v>
      </c>
      <c r="H84" s="110" t="s">
        <v>35</v>
      </c>
      <c r="I84" s="123" t="s">
        <v>127</v>
      </c>
      <c r="J84" s="21" t="s">
        <v>45</v>
      </c>
      <c r="K84" s="27">
        <f>SUM(L84:N84)</f>
        <v>37961.599999999999</v>
      </c>
      <c r="L84" s="27">
        <v>36315.599999999999</v>
      </c>
      <c r="M84" s="27">
        <v>1646</v>
      </c>
      <c r="N84" s="27"/>
      <c r="O84" s="27">
        <v>38000</v>
      </c>
      <c r="P84" s="27">
        <v>38000</v>
      </c>
      <c r="Q84" s="15" t="s">
        <v>97</v>
      </c>
      <c r="R84" s="16" t="s">
        <v>230</v>
      </c>
      <c r="S84" s="126">
        <v>100</v>
      </c>
      <c r="T84" s="126">
        <v>100</v>
      </c>
      <c r="U84" s="157">
        <v>100</v>
      </c>
      <c r="V84" s="13"/>
    </row>
    <row r="85" spans="1:29" ht="49.95" customHeight="1" x14ac:dyDescent="0.3">
      <c r="A85" s="153"/>
      <c r="B85" s="103"/>
      <c r="C85" s="103"/>
      <c r="D85" s="107"/>
      <c r="E85" s="108"/>
      <c r="F85" s="109"/>
      <c r="G85" s="110"/>
      <c r="H85" s="110"/>
      <c r="I85" s="123"/>
      <c r="J85" s="112" t="s">
        <v>7</v>
      </c>
      <c r="K85" s="113">
        <f t="shared" si="70"/>
        <v>37961.599999999999</v>
      </c>
      <c r="L85" s="113">
        <f t="shared" si="70"/>
        <v>36315.599999999999</v>
      </c>
      <c r="M85" s="113">
        <f t="shared" si="70"/>
        <v>1646</v>
      </c>
      <c r="N85" s="113">
        <f t="shared" si="70"/>
        <v>0</v>
      </c>
      <c r="O85" s="113">
        <f t="shared" si="70"/>
        <v>38000</v>
      </c>
      <c r="P85" s="113">
        <f t="shared" si="70"/>
        <v>38000</v>
      </c>
      <c r="Q85" s="114" t="s">
        <v>18</v>
      </c>
      <c r="R85" s="114" t="s">
        <v>18</v>
      </c>
      <c r="S85" s="114" t="s">
        <v>18</v>
      </c>
      <c r="T85" s="114" t="s">
        <v>18</v>
      </c>
      <c r="U85" s="154" t="s">
        <v>18</v>
      </c>
    </row>
    <row r="86" spans="1:29" ht="22.2" customHeight="1" x14ac:dyDescent="0.3">
      <c r="A86" s="148" t="s">
        <v>58</v>
      </c>
      <c r="B86" s="103" t="s">
        <v>3</v>
      </c>
      <c r="C86" s="103"/>
      <c r="D86" s="105" t="s">
        <v>52</v>
      </c>
      <c r="E86" s="115" t="s">
        <v>33</v>
      </c>
      <c r="F86" s="115"/>
      <c r="G86" s="115"/>
      <c r="H86" s="115"/>
      <c r="I86" s="115"/>
      <c r="J86" s="116"/>
      <c r="K86" s="117">
        <f>K56+K60+K64+K68+K71+K75+K78+K81+K83+K85</f>
        <v>73937.899999999994</v>
      </c>
      <c r="L86" s="117">
        <f t="shared" ref="L86:P86" si="71">L56+L60+L64+L68+L71+L75+L78+L81+L83+L85</f>
        <v>59427.3</v>
      </c>
      <c r="M86" s="117">
        <f t="shared" si="71"/>
        <v>14510.599999999997</v>
      </c>
      <c r="N86" s="117">
        <f t="shared" si="71"/>
        <v>0</v>
      </c>
      <c r="O86" s="117">
        <f t="shared" si="71"/>
        <v>73975</v>
      </c>
      <c r="P86" s="117">
        <f t="shared" si="71"/>
        <v>74230</v>
      </c>
      <c r="Q86" s="118"/>
      <c r="R86" s="119"/>
      <c r="S86" s="120"/>
      <c r="T86" s="120"/>
      <c r="U86" s="155"/>
    </row>
    <row r="87" spans="1:29" ht="18.600000000000001" customHeight="1" x14ac:dyDescent="0.3">
      <c r="A87" s="148" t="s">
        <v>58</v>
      </c>
      <c r="B87" s="103" t="s">
        <v>3</v>
      </c>
      <c r="C87" s="103"/>
      <c r="D87" s="127" t="s">
        <v>34</v>
      </c>
      <c r="E87" s="127"/>
      <c r="F87" s="127"/>
      <c r="G87" s="127"/>
      <c r="H87" s="127"/>
      <c r="I87" s="127"/>
      <c r="J87" s="127"/>
      <c r="K87" s="128">
        <f t="shared" ref="K87:P87" si="72">K26+K86+K51+K46</f>
        <v>77888.099999999991</v>
      </c>
      <c r="L87" s="128">
        <f t="shared" si="72"/>
        <v>59822.8</v>
      </c>
      <c r="M87" s="128">
        <f t="shared" si="72"/>
        <v>18065.3</v>
      </c>
      <c r="N87" s="128">
        <f t="shared" si="72"/>
        <v>0</v>
      </c>
      <c r="O87" s="128">
        <f t="shared" si="72"/>
        <v>77740.3</v>
      </c>
      <c r="P87" s="128">
        <f t="shared" si="72"/>
        <v>78096</v>
      </c>
      <c r="Q87" s="129"/>
      <c r="R87" s="130"/>
      <c r="S87" s="131"/>
      <c r="T87" s="131"/>
      <c r="U87" s="158"/>
    </row>
    <row r="88" spans="1:29" ht="18.600000000000001" customHeight="1" x14ac:dyDescent="0.3">
      <c r="A88" s="148" t="s">
        <v>58</v>
      </c>
      <c r="B88" s="103" t="s">
        <v>8</v>
      </c>
      <c r="C88" s="103"/>
      <c r="D88" s="104" t="s">
        <v>130</v>
      </c>
      <c r="E88" s="104"/>
      <c r="F88" s="104"/>
      <c r="G88" s="104"/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T88" s="104"/>
      <c r="U88" s="151"/>
    </row>
    <row r="89" spans="1:29" ht="16.2" customHeight="1" x14ac:dyDescent="0.3">
      <c r="A89" s="148" t="s">
        <v>58</v>
      </c>
      <c r="B89" s="103" t="s">
        <v>8</v>
      </c>
      <c r="C89" s="103"/>
      <c r="D89" s="105" t="s">
        <v>3</v>
      </c>
      <c r="E89" s="106" t="s">
        <v>138</v>
      </c>
      <c r="F89" s="106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52"/>
    </row>
    <row r="90" spans="1:29" ht="39.6" x14ac:dyDescent="0.3">
      <c r="A90" s="153" t="s">
        <v>58</v>
      </c>
      <c r="B90" s="103" t="s">
        <v>8</v>
      </c>
      <c r="C90" s="103"/>
      <c r="D90" s="107" t="s">
        <v>3</v>
      </c>
      <c r="E90" s="108" t="s">
        <v>3</v>
      </c>
      <c r="F90" s="109" t="s">
        <v>98</v>
      </c>
      <c r="G90" s="110" t="s">
        <v>101</v>
      </c>
      <c r="H90" s="110" t="s">
        <v>35</v>
      </c>
      <c r="I90" s="123" t="s">
        <v>127</v>
      </c>
      <c r="J90" s="21" t="s">
        <v>4</v>
      </c>
      <c r="K90" s="27">
        <f>SUM(L90:N90)</f>
        <v>100</v>
      </c>
      <c r="L90" s="27">
        <v>0</v>
      </c>
      <c r="M90" s="27">
        <v>100</v>
      </c>
      <c r="N90" s="27">
        <v>0</v>
      </c>
      <c r="O90" s="27">
        <v>130</v>
      </c>
      <c r="P90" s="27">
        <v>130</v>
      </c>
      <c r="Q90" s="15" t="s">
        <v>102</v>
      </c>
      <c r="R90" s="16" t="s">
        <v>231</v>
      </c>
      <c r="S90" s="19">
        <v>8000</v>
      </c>
      <c r="T90" s="19">
        <v>8050</v>
      </c>
      <c r="U90" s="20">
        <v>8100</v>
      </c>
    </row>
    <row r="91" spans="1:29" x14ac:dyDescent="0.3">
      <c r="A91" s="153"/>
      <c r="B91" s="103"/>
      <c r="C91" s="103"/>
      <c r="D91" s="107"/>
      <c r="E91" s="108"/>
      <c r="F91" s="109"/>
      <c r="G91" s="110"/>
      <c r="H91" s="110"/>
      <c r="I91" s="123"/>
      <c r="J91" s="112" t="s">
        <v>7</v>
      </c>
      <c r="K91" s="113">
        <f t="shared" ref="K91:P91" si="73">SUM(K90:K90)</f>
        <v>100</v>
      </c>
      <c r="L91" s="113">
        <f t="shared" si="73"/>
        <v>0</v>
      </c>
      <c r="M91" s="113">
        <f t="shared" si="73"/>
        <v>100</v>
      </c>
      <c r="N91" s="113">
        <f t="shared" si="73"/>
        <v>0</v>
      </c>
      <c r="O91" s="113">
        <f t="shared" si="73"/>
        <v>130</v>
      </c>
      <c r="P91" s="113">
        <f t="shared" si="73"/>
        <v>130</v>
      </c>
      <c r="Q91" s="114" t="s">
        <v>18</v>
      </c>
      <c r="R91" s="114" t="s">
        <v>18</v>
      </c>
      <c r="S91" s="114" t="s">
        <v>18</v>
      </c>
      <c r="T91" s="114" t="s">
        <v>18</v>
      </c>
      <c r="U91" s="154" t="s">
        <v>18</v>
      </c>
    </row>
    <row r="92" spans="1:29" ht="26.4" x14ac:dyDescent="0.3">
      <c r="A92" s="153" t="s">
        <v>58</v>
      </c>
      <c r="B92" s="103" t="s">
        <v>8</v>
      </c>
      <c r="C92" s="103"/>
      <c r="D92" s="107" t="s">
        <v>3</v>
      </c>
      <c r="E92" s="108" t="s">
        <v>8</v>
      </c>
      <c r="F92" s="109" t="s">
        <v>100</v>
      </c>
      <c r="G92" s="110" t="s">
        <v>101</v>
      </c>
      <c r="H92" s="110" t="s">
        <v>35</v>
      </c>
      <c r="I92" s="123" t="s">
        <v>127</v>
      </c>
      <c r="J92" s="21" t="s">
        <v>4</v>
      </c>
      <c r="K92" s="27">
        <f>SUM(L92:N92)</f>
        <v>50</v>
      </c>
      <c r="L92" s="27">
        <v>0</v>
      </c>
      <c r="M92" s="27">
        <v>50</v>
      </c>
      <c r="N92" s="27">
        <v>0</v>
      </c>
      <c r="O92" s="27">
        <v>50</v>
      </c>
      <c r="P92" s="27">
        <v>50</v>
      </c>
      <c r="Q92" s="15" t="s">
        <v>103</v>
      </c>
      <c r="R92" s="16" t="s">
        <v>232</v>
      </c>
      <c r="S92" s="19">
        <v>10</v>
      </c>
      <c r="T92" s="19">
        <v>11</v>
      </c>
      <c r="U92" s="20">
        <v>11</v>
      </c>
    </row>
    <row r="93" spans="1:29" x14ac:dyDescent="0.3">
      <c r="A93" s="153"/>
      <c r="B93" s="103"/>
      <c r="C93" s="103"/>
      <c r="D93" s="107"/>
      <c r="E93" s="108"/>
      <c r="F93" s="109"/>
      <c r="G93" s="110"/>
      <c r="H93" s="110"/>
      <c r="I93" s="123"/>
      <c r="J93" s="21"/>
      <c r="K93" s="27"/>
      <c r="L93" s="27"/>
      <c r="M93" s="27"/>
      <c r="N93" s="27"/>
      <c r="O93" s="28"/>
      <c r="P93" s="28"/>
      <c r="Q93" s="15"/>
      <c r="R93" s="16"/>
      <c r="S93" s="19"/>
      <c r="T93" s="19"/>
      <c r="U93" s="20"/>
      <c r="V93" s="94"/>
      <c r="W93" s="81"/>
      <c r="X93" s="81"/>
      <c r="Y93" s="81"/>
      <c r="Z93" s="81"/>
      <c r="AA93" s="81"/>
      <c r="AB93" s="81"/>
      <c r="AC93" s="81"/>
    </row>
    <row r="94" spans="1:29" x14ac:dyDescent="0.3">
      <c r="A94" s="153"/>
      <c r="B94" s="103"/>
      <c r="C94" s="103"/>
      <c r="D94" s="107"/>
      <c r="E94" s="108"/>
      <c r="F94" s="109"/>
      <c r="G94" s="110"/>
      <c r="H94" s="110"/>
      <c r="I94" s="123"/>
      <c r="J94" s="112" t="s">
        <v>7</v>
      </c>
      <c r="K94" s="113">
        <f t="shared" ref="K94:P94" si="74">SUM(K92:K93)</f>
        <v>50</v>
      </c>
      <c r="L94" s="113">
        <f t="shared" si="74"/>
        <v>0</v>
      </c>
      <c r="M94" s="113">
        <f t="shared" si="74"/>
        <v>50</v>
      </c>
      <c r="N94" s="113">
        <f t="shared" si="74"/>
        <v>0</v>
      </c>
      <c r="O94" s="113">
        <f t="shared" si="74"/>
        <v>50</v>
      </c>
      <c r="P94" s="113">
        <f t="shared" si="74"/>
        <v>50</v>
      </c>
      <c r="Q94" s="114" t="s">
        <v>18</v>
      </c>
      <c r="R94" s="114" t="s">
        <v>18</v>
      </c>
      <c r="S94" s="114" t="s">
        <v>18</v>
      </c>
      <c r="T94" s="114" t="s">
        <v>18</v>
      </c>
      <c r="U94" s="154" t="s">
        <v>18</v>
      </c>
    </row>
    <row r="95" spans="1:29" ht="26.4" x14ac:dyDescent="0.3">
      <c r="A95" s="153" t="s">
        <v>58</v>
      </c>
      <c r="B95" s="103" t="s">
        <v>8</v>
      </c>
      <c r="C95" s="103"/>
      <c r="D95" s="107" t="s">
        <v>3</v>
      </c>
      <c r="E95" s="108" t="s">
        <v>51</v>
      </c>
      <c r="F95" s="109" t="s">
        <v>79</v>
      </c>
      <c r="G95" s="110" t="s">
        <v>78</v>
      </c>
      <c r="H95" s="110" t="s">
        <v>35</v>
      </c>
      <c r="I95" s="123" t="s">
        <v>127</v>
      </c>
      <c r="J95" s="21" t="s">
        <v>4</v>
      </c>
      <c r="K95" s="27">
        <f>SUM(L95:N95)</f>
        <v>43</v>
      </c>
      <c r="L95" s="27">
        <v>0</v>
      </c>
      <c r="M95" s="27">
        <v>43</v>
      </c>
      <c r="N95" s="27">
        <v>0</v>
      </c>
      <c r="O95" s="27">
        <v>43</v>
      </c>
      <c r="P95" s="27">
        <v>43</v>
      </c>
      <c r="Q95" s="15" t="s">
        <v>139</v>
      </c>
      <c r="R95" s="16" t="s">
        <v>233</v>
      </c>
      <c r="S95" s="19">
        <v>27</v>
      </c>
      <c r="T95" s="19">
        <v>27</v>
      </c>
      <c r="U95" s="20">
        <v>28</v>
      </c>
    </row>
    <row r="96" spans="1:29" ht="16.2" customHeight="1" x14ac:dyDescent="0.3">
      <c r="A96" s="153"/>
      <c r="B96" s="103"/>
      <c r="C96" s="103"/>
      <c r="D96" s="107"/>
      <c r="E96" s="108"/>
      <c r="F96" s="109"/>
      <c r="G96" s="110"/>
      <c r="H96" s="110"/>
      <c r="I96" s="123"/>
      <c r="J96" s="112" t="s">
        <v>7</v>
      </c>
      <c r="K96" s="113">
        <f t="shared" ref="K96:P96" si="75">SUM(K95:K95)</f>
        <v>43</v>
      </c>
      <c r="L96" s="113">
        <f t="shared" si="75"/>
        <v>0</v>
      </c>
      <c r="M96" s="113">
        <f t="shared" si="75"/>
        <v>43</v>
      </c>
      <c r="N96" s="113">
        <f t="shared" si="75"/>
        <v>0</v>
      </c>
      <c r="O96" s="113">
        <f t="shared" si="75"/>
        <v>43</v>
      </c>
      <c r="P96" s="113">
        <f t="shared" si="75"/>
        <v>43</v>
      </c>
      <c r="Q96" s="114" t="s">
        <v>18</v>
      </c>
      <c r="R96" s="114" t="s">
        <v>18</v>
      </c>
      <c r="S96" s="114" t="s">
        <v>18</v>
      </c>
      <c r="T96" s="114" t="s">
        <v>18</v>
      </c>
      <c r="U96" s="154" t="s">
        <v>18</v>
      </c>
    </row>
    <row r="97" spans="1:23" ht="18.600000000000001" customHeight="1" x14ac:dyDescent="0.3">
      <c r="A97" s="148" t="s">
        <v>58</v>
      </c>
      <c r="B97" s="103" t="s">
        <v>8</v>
      </c>
      <c r="C97" s="103"/>
      <c r="D97" s="105" t="s">
        <v>3</v>
      </c>
      <c r="E97" s="115" t="s">
        <v>33</v>
      </c>
      <c r="F97" s="115"/>
      <c r="G97" s="115"/>
      <c r="H97" s="115"/>
      <c r="I97" s="115"/>
      <c r="J97" s="116"/>
      <c r="K97" s="117">
        <f>K91+K94+K96</f>
        <v>193</v>
      </c>
      <c r="L97" s="117">
        <f t="shared" ref="L97:P97" si="76">L91+L94+L96</f>
        <v>0</v>
      </c>
      <c r="M97" s="117">
        <f t="shared" si="76"/>
        <v>193</v>
      </c>
      <c r="N97" s="117">
        <f t="shared" si="76"/>
        <v>0</v>
      </c>
      <c r="O97" s="117">
        <f t="shared" si="76"/>
        <v>223</v>
      </c>
      <c r="P97" s="117">
        <f t="shared" si="76"/>
        <v>223</v>
      </c>
      <c r="Q97" s="118"/>
      <c r="R97" s="119"/>
      <c r="S97" s="120"/>
      <c r="T97" s="120"/>
      <c r="U97" s="155"/>
    </row>
    <row r="98" spans="1:23" ht="15.6" customHeight="1" x14ac:dyDescent="0.3">
      <c r="A98" s="148" t="s">
        <v>58</v>
      </c>
      <c r="B98" s="103" t="s">
        <v>8</v>
      </c>
      <c r="C98" s="103"/>
      <c r="D98" s="127" t="s">
        <v>34</v>
      </c>
      <c r="E98" s="127"/>
      <c r="F98" s="127"/>
      <c r="G98" s="127"/>
      <c r="H98" s="127"/>
      <c r="I98" s="127"/>
      <c r="J98" s="127"/>
      <c r="K98" s="128">
        <f>K97</f>
        <v>193</v>
      </c>
      <c r="L98" s="128">
        <f t="shared" ref="L98:P98" si="77">L97</f>
        <v>0</v>
      </c>
      <c r="M98" s="128">
        <f t="shared" si="77"/>
        <v>193</v>
      </c>
      <c r="N98" s="128">
        <f t="shared" si="77"/>
        <v>0</v>
      </c>
      <c r="O98" s="128">
        <f t="shared" si="77"/>
        <v>223</v>
      </c>
      <c r="P98" s="128">
        <f t="shared" si="77"/>
        <v>223</v>
      </c>
      <c r="Q98" s="129"/>
      <c r="R98" s="130"/>
      <c r="S98" s="131"/>
      <c r="T98" s="131"/>
      <c r="U98" s="158"/>
    </row>
    <row r="99" spans="1:23" ht="13.95" customHeight="1" x14ac:dyDescent="0.3">
      <c r="A99" s="148" t="s">
        <v>58</v>
      </c>
      <c r="B99" s="103" t="s">
        <v>51</v>
      </c>
      <c r="C99" s="103"/>
      <c r="D99" s="104" t="s">
        <v>152</v>
      </c>
      <c r="E99" s="104"/>
      <c r="F99" s="104"/>
      <c r="G99" s="104"/>
      <c r="H99" s="104"/>
      <c r="I99" s="104"/>
      <c r="J99" s="104"/>
      <c r="K99" s="104"/>
      <c r="L99" s="104"/>
      <c r="M99" s="104"/>
      <c r="N99" s="104"/>
      <c r="O99" s="104"/>
      <c r="P99" s="104"/>
      <c r="Q99" s="104"/>
      <c r="R99" s="104"/>
      <c r="S99" s="104"/>
      <c r="T99" s="104"/>
      <c r="U99" s="151"/>
    </row>
    <row r="100" spans="1:23" ht="15.6" customHeight="1" x14ac:dyDescent="0.3">
      <c r="A100" s="148" t="s">
        <v>58</v>
      </c>
      <c r="B100" s="103" t="s">
        <v>51</v>
      </c>
      <c r="C100" s="103"/>
      <c r="D100" s="105" t="s">
        <v>3</v>
      </c>
      <c r="E100" s="106" t="s">
        <v>104</v>
      </c>
      <c r="F100" s="106"/>
      <c r="G100" s="106"/>
      <c r="H100" s="106"/>
      <c r="I100" s="106"/>
      <c r="J100" s="106"/>
      <c r="K100" s="106"/>
      <c r="L100" s="106"/>
      <c r="M100" s="106"/>
      <c r="N100" s="106"/>
      <c r="O100" s="106"/>
      <c r="P100" s="106"/>
      <c r="Q100" s="106"/>
      <c r="R100" s="106"/>
      <c r="S100" s="106"/>
      <c r="T100" s="106"/>
      <c r="U100" s="152"/>
    </row>
    <row r="101" spans="1:23" ht="26.4" x14ac:dyDescent="0.3">
      <c r="A101" s="153" t="s">
        <v>58</v>
      </c>
      <c r="B101" s="103" t="s">
        <v>51</v>
      </c>
      <c r="C101" s="103"/>
      <c r="D101" s="107" t="s">
        <v>3</v>
      </c>
      <c r="E101" s="108" t="s">
        <v>3</v>
      </c>
      <c r="F101" s="109" t="s">
        <v>105</v>
      </c>
      <c r="G101" s="110" t="s">
        <v>106</v>
      </c>
      <c r="H101" s="110" t="s">
        <v>35</v>
      </c>
      <c r="I101" s="123" t="s">
        <v>127</v>
      </c>
      <c r="J101" s="21" t="s">
        <v>4</v>
      </c>
      <c r="K101" s="27">
        <f>SUM(L101:N101)</f>
        <v>10</v>
      </c>
      <c r="L101" s="27">
        <v>0</v>
      </c>
      <c r="M101" s="27">
        <v>10</v>
      </c>
      <c r="N101" s="27">
        <v>0</v>
      </c>
      <c r="O101" s="27">
        <v>15</v>
      </c>
      <c r="P101" s="27">
        <v>15</v>
      </c>
      <c r="Q101" s="15" t="s">
        <v>107</v>
      </c>
      <c r="R101" s="16" t="s">
        <v>234</v>
      </c>
      <c r="S101" s="132">
        <v>100</v>
      </c>
      <c r="T101" s="132">
        <v>100</v>
      </c>
      <c r="U101" s="159">
        <v>100</v>
      </c>
    </row>
    <row r="102" spans="1:23" x14ac:dyDescent="0.3">
      <c r="A102" s="153"/>
      <c r="B102" s="103"/>
      <c r="C102" s="103"/>
      <c r="D102" s="107"/>
      <c r="E102" s="108"/>
      <c r="F102" s="109"/>
      <c r="G102" s="110"/>
      <c r="H102" s="110"/>
      <c r="I102" s="123"/>
      <c r="J102" s="21" t="s">
        <v>6</v>
      </c>
      <c r="K102" s="27">
        <f>SUM(L102:N102)</f>
        <v>0</v>
      </c>
      <c r="L102" s="27"/>
      <c r="M102" s="27"/>
      <c r="N102" s="27"/>
      <c r="O102" s="27"/>
      <c r="P102" s="27"/>
      <c r="Q102" s="15"/>
      <c r="R102" s="16"/>
      <c r="S102" s="17"/>
      <c r="T102" s="17"/>
      <c r="U102" s="18"/>
    </row>
    <row r="103" spans="1:23" ht="16.2" customHeight="1" x14ac:dyDescent="0.3">
      <c r="A103" s="153"/>
      <c r="B103" s="103"/>
      <c r="C103" s="103"/>
      <c r="D103" s="107"/>
      <c r="E103" s="108"/>
      <c r="F103" s="109"/>
      <c r="G103" s="110"/>
      <c r="H103" s="110"/>
      <c r="I103" s="123"/>
      <c r="J103" s="112" t="s">
        <v>7</v>
      </c>
      <c r="K103" s="113">
        <f t="shared" ref="K103:P103" si="78">SUM(K101:K102)</f>
        <v>10</v>
      </c>
      <c r="L103" s="113">
        <f t="shared" si="78"/>
        <v>0</v>
      </c>
      <c r="M103" s="113">
        <f t="shared" si="78"/>
        <v>10</v>
      </c>
      <c r="N103" s="113">
        <f t="shared" si="78"/>
        <v>0</v>
      </c>
      <c r="O103" s="113">
        <f t="shared" si="78"/>
        <v>15</v>
      </c>
      <c r="P103" s="113">
        <f t="shared" si="78"/>
        <v>15</v>
      </c>
      <c r="Q103" s="114" t="s">
        <v>18</v>
      </c>
      <c r="R103" s="114" t="s">
        <v>18</v>
      </c>
      <c r="S103" s="114" t="s">
        <v>18</v>
      </c>
      <c r="T103" s="114" t="s">
        <v>18</v>
      </c>
      <c r="U103" s="154" t="s">
        <v>18</v>
      </c>
    </row>
    <row r="104" spans="1:23" ht="42" customHeight="1" x14ac:dyDescent="0.3">
      <c r="A104" s="153" t="s">
        <v>58</v>
      </c>
      <c r="B104" s="103" t="s">
        <v>51</v>
      </c>
      <c r="C104" s="103"/>
      <c r="D104" s="107" t="s">
        <v>3</v>
      </c>
      <c r="E104" s="108" t="s">
        <v>8</v>
      </c>
      <c r="F104" s="109" t="s">
        <v>153</v>
      </c>
      <c r="G104" s="110" t="s">
        <v>106</v>
      </c>
      <c r="H104" s="110" t="s">
        <v>35</v>
      </c>
      <c r="I104" s="123" t="s">
        <v>127</v>
      </c>
      <c r="J104" s="21" t="s">
        <v>4</v>
      </c>
      <c r="K104" s="27">
        <f>SUM(L104:N104)</f>
        <v>82</v>
      </c>
      <c r="L104" s="27">
        <v>0</v>
      </c>
      <c r="M104" s="27">
        <v>82</v>
      </c>
      <c r="N104" s="27"/>
      <c r="O104" s="27">
        <v>82</v>
      </c>
      <c r="P104" s="27">
        <v>82</v>
      </c>
      <c r="Q104" s="15" t="s">
        <v>108</v>
      </c>
      <c r="R104" s="16" t="s">
        <v>235</v>
      </c>
      <c r="S104" s="19">
        <v>18</v>
      </c>
      <c r="T104" s="19">
        <v>27</v>
      </c>
      <c r="U104" s="20">
        <v>27</v>
      </c>
    </row>
    <row r="105" spans="1:23" x14ac:dyDescent="0.3">
      <c r="A105" s="153"/>
      <c r="B105" s="103"/>
      <c r="C105" s="103"/>
      <c r="D105" s="107"/>
      <c r="E105" s="108"/>
      <c r="F105" s="109"/>
      <c r="G105" s="110"/>
      <c r="H105" s="110"/>
      <c r="I105" s="123"/>
      <c r="J105" s="21"/>
      <c r="K105" s="27"/>
      <c r="L105" s="27"/>
      <c r="M105" s="27"/>
      <c r="N105" s="27"/>
      <c r="O105" s="28"/>
      <c r="P105" s="28"/>
      <c r="Q105" s="15"/>
      <c r="R105" s="16"/>
      <c r="S105" s="19"/>
      <c r="T105" s="19"/>
      <c r="U105" s="20"/>
    </row>
    <row r="106" spans="1:23" x14ac:dyDescent="0.3">
      <c r="A106" s="153"/>
      <c r="B106" s="103"/>
      <c r="C106" s="103"/>
      <c r="D106" s="107"/>
      <c r="E106" s="108"/>
      <c r="F106" s="109"/>
      <c r="G106" s="110"/>
      <c r="H106" s="110"/>
      <c r="I106" s="123"/>
      <c r="J106" s="112" t="s">
        <v>7</v>
      </c>
      <c r="K106" s="113">
        <f t="shared" ref="K106:P106" si="79">SUM(K104:K105)</f>
        <v>82</v>
      </c>
      <c r="L106" s="113">
        <f t="shared" si="79"/>
        <v>0</v>
      </c>
      <c r="M106" s="113">
        <f t="shared" si="79"/>
        <v>82</v>
      </c>
      <c r="N106" s="113">
        <f t="shared" si="79"/>
        <v>0</v>
      </c>
      <c r="O106" s="113">
        <f t="shared" si="79"/>
        <v>82</v>
      </c>
      <c r="P106" s="113">
        <f t="shared" si="79"/>
        <v>82</v>
      </c>
      <c r="Q106" s="114" t="s">
        <v>18</v>
      </c>
      <c r="R106" s="114" t="s">
        <v>18</v>
      </c>
      <c r="S106" s="114" t="s">
        <v>18</v>
      </c>
      <c r="T106" s="114" t="s">
        <v>18</v>
      </c>
      <c r="U106" s="154" t="s">
        <v>18</v>
      </c>
    </row>
    <row r="107" spans="1:23" x14ac:dyDescent="0.3">
      <c r="A107" s="148" t="s">
        <v>58</v>
      </c>
      <c r="B107" s="103" t="s">
        <v>51</v>
      </c>
      <c r="C107" s="103"/>
      <c r="D107" s="105" t="s">
        <v>3</v>
      </c>
      <c r="E107" s="115" t="s">
        <v>33</v>
      </c>
      <c r="F107" s="115"/>
      <c r="G107" s="115"/>
      <c r="H107" s="115"/>
      <c r="I107" s="115"/>
      <c r="J107" s="116"/>
      <c r="K107" s="117">
        <f>K103+K106</f>
        <v>92</v>
      </c>
      <c r="L107" s="117">
        <f t="shared" ref="L107:P107" si="80">L103+L106</f>
        <v>0</v>
      </c>
      <c r="M107" s="117">
        <f t="shared" si="80"/>
        <v>92</v>
      </c>
      <c r="N107" s="117">
        <f t="shared" si="80"/>
        <v>0</v>
      </c>
      <c r="O107" s="117">
        <f t="shared" si="80"/>
        <v>97</v>
      </c>
      <c r="P107" s="117">
        <f t="shared" si="80"/>
        <v>97</v>
      </c>
      <c r="Q107" s="118"/>
      <c r="R107" s="119"/>
      <c r="S107" s="120"/>
      <c r="T107" s="120"/>
      <c r="U107" s="155"/>
    </row>
    <row r="108" spans="1:23" x14ac:dyDescent="0.3">
      <c r="A108" s="148" t="s">
        <v>58</v>
      </c>
      <c r="B108" s="103" t="s">
        <v>51</v>
      </c>
      <c r="C108" s="103"/>
      <c r="D108" s="133" t="s">
        <v>34</v>
      </c>
      <c r="E108" s="133"/>
      <c r="F108" s="133"/>
      <c r="G108" s="133"/>
      <c r="H108" s="133"/>
      <c r="I108" s="133"/>
      <c r="J108" s="133"/>
      <c r="K108" s="134">
        <f>K107</f>
        <v>92</v>
      </c>
      <c r="L108" s="134">
        <f t="shared" ref="L108:P108" si="81">L107</f>
        <v>0</v>
      </c>
      <c r="M108" s="134">
        <f t="shared" si="81"/>
        <v>92</v>
      </c>
      <c r="N108" s="134">
        <f t="shared" si="81"/>
        <v>0</v>
      </c>
      <c r="O108" s="134">
        <f t="shared" si="81"/>
        <v>97</v>
      </c>
      <c r="P108" s="134">
        <f t="shared" si="81"/>
        <v>97</v>
      </c>
      <c r="Q108" s="135"/>
      <c r="R108" s="136"/>
      <c r="S108" s="137"/>
      <c r="T108" s="137"/>
      <c r="U108" s="160"/>
    </row>
    <row r="109" spans="1:23" ht="15" thickBot="1" x14ac:dyDescent="0.35">
      <c r="A109" s="161" t="s">
        <v>58</v>
      </c>
      <c r="B109" s="162" t="s">
        <v>30</v>
      </c>
      <c r="C109" s="162"/>
      <c r="D109" s="162"/>
      <c r="E109" s="162"/>
      <c r="F109" s="162"/>
      <c r="G109" s="162"/>
      <c r="H109" s="162"/>
      <c r="I109" s="162"/>
      <c r="J109" s="162"/>
      <c r="K109" s="163">
        <f>K98+K87+K108</f>
        <v>78173.099999999991</v>
      </c>
      <c r="L109" s="163">
        <f t="shared" ref="L109:P109" si="82">L98+L87+L108</f>
        <v>59822.8</v>
      </c>
      <c r="M109" s="163">
        <f t="shared" si="82"/>
        <v>18350.3</v>
      </c>
      <c r="N109" s="163">
        <f t="shared" si="82"/>
        <v>0</v>
      </c>
      <c r="O109" s="163">
        <f t="shared" si="82"/>
        <v>78060.3</v>
      </c>
      <c r="P109" s="163">
        <f t="shared" si="82"/>
        <v>78416</v>
      </c>
      <c r="Q109" s="164"/>
      <c r="R109" s="164"/>
      <c r="S109" s="165"/>
      <c r="T109" s="165"/>
      <c r="U109" s="166"/>
      <c r="W109" s="14"/>
    </row>
    <row r="110" spans="1:23" ht="6" customHeight="1" thickBot="1" x14ac:dyDescent="0.35">
      <c r="A110" s="22"/>
      <c r="B110" s="22"/>
      <c r="C110" s="22"/>
      <c r="D110" s="22"/>
      <c r="E110" s="22"/>
      <c r="F110" s="23"/>
      <c r="G110" s="23"/>
      <c r="H110" s="23"/>
      <c r="I110" s="23"/>
      <c r="J110" s="23"/>
      <c r="K110" s="29"/>
      <c r="L110" s="29"/>
      <c r="M110" s="29"/>
      <c r="N110" s="29"/>
      <c r="O110" s="29"/>
      <c r="P110" s="29"/>
      <c r="Q110" s="23"/>
      <c r="R110" s="23"/>
      <c r="S110" s="23"/>
      <c r="T110" s="23"/>
      <c r="U110" s="24"/>
    </row>
    <row r="111" spans="1:23" ht="17.399999999999999" customHeight="1" x14ac:dyDescent="0.3">
      <c r="A111" s="169" t="s">
        <v>9</v>
      </c>
      <c r="B111" s="170"/>
      <c r="C111" s="170"/>
      <c r="D111" s="170"/>
      <c r="E111" s="90" t="s">
        <v>19</v>
      </c>
      <c r="F111" s="90"/>
      <c r="G111" s="90"/>
      <c r="H111" s="90"/>
      <c r="I111" s="90"/>
      <c r="J111" s="171" t="s">
        <v>4</v>
      </c>
      <c r="K111" s="172">
        <f t="shared" ref="K111:P120" si="83">SUMIF($J$13:$J$106,$J111,K$13:K$106)</f>
        <v>34948.400000000001</v>
      </c>
      <c r="L111" s="172">
        <f t="shared" si="83"/>
        <v>23196.400000000001</v>
      </c>
      <c r="M111" s="172">
        <f t="shared" si="83"/>
        <v>11752.000000000002</v>
      </c>
      <c r="N111" s="172">
        <f t="shared" si="83"/>
        <v>0</v>
      </c>
      <c r="O111" s="172">
        <f t="shared" si="83"/>
        <v>35404.300000000003</v>
      </c>
      <c r="P111" s="173">
        <f t="shared" si="83"/>
        <v>35701</v>
      </c>
      <c r="Q111" s="23"/>
      <c r="R111" s="23"/>
      <c r="S111" s="23"/>
      <c r="T111" s="23"/>
      <c r="U111" s="24"/>
    </row>
    <row r="112" spans="1:23" ht="13.95" customHeight="1" x14ac:dyDescent="0.3">
      <c r="A112" s="174"/>
      <c r="B112" s="167"/>
      <c r="C112" s="167"/>
      <c r="D112" s="167"/>
      <c r="E112" s="89" t="s">
        <v>38</v>
      </c>
      <c r="F112" s="89"/>
      <c r="G112" s="89"/>
      <c r="H112" s="89"/>
      <c r="I112" s="89"/>
      <c r="J112" s="130" t="s">
        <v>31</v>
      </c>
      <c r="K112" s="168">
        <f t="shared" si="83"/>
        <v>0</v>
      </c>
      <c r="L112" s="168">
        <f t="shared" si="83"/>
        <v>0</v>
      </c>
      <c r="M112" s="168">
        <f t="shared" si="83"/>
        <v>0</v>
      </c>
      <c r="N112" s="168">
        <f t="shared" si="83"/>
        <v>0</v>
      </c>
      <c r="O112" s="168">
        <f t="shared" si="83"/>
        <v>0</v>
      </c>
      <c r="P112" s="175">
        <f t="shared" si="83"/>
        <v>0</v>
      </c>
      <c r="Q112" s="23"/>
      <c r="R112" s="23"/>
      <c r="S112" s="23"/>
      <c r="T112" s="23"/>
      <c r="U112" s="24"/>
    </row>
    <row r="113" spans="1:21" ht="13.2" customHeight="1" x14ac:dyDescent="0.3">
      <c r="A113" s="174"/>
      <c r="B113" s="167"/>
      <c r="C113" s="167"/>
      <c r="D113" s="167"/>
      <c r="E113" s="89" t="s">
        <v>39</v>
      </c>
      <c r="F113" s="89"/>
      <c r="G113" s="89"/>
      <c r="H113" s="89"/>
      <c r="I113" s="89"/>
      <c r="J113" s="130" t="s">
        <v>40</v>
      </c>
      <c r="K113" s="168">
        <f t="shared" si="83"/>
        <v>0</v>
      </c>
      <c r="L113" s="168">
        <f t="shared" si="83"/>
        <v>0</v>
      </c>
      <c r="M113" s="168">
        <f t="shared" si="83"/>
        <v>0</v>
      </c>
      <c r="N113" s="168">
        <f t="shared" si="83"/>
        <v>0</v>
      </c>
      <c r="O113" s="168">
        <f t="shared" si="83"/>
        <v>0</v>
      </c>
      <c r="P113" s="175">
        <f t="shared" si="83"/>
        <v>0</v>
      </c>
      <c r="Q113" s="23"/>
      <c r="R113" s="23"/>
      <c r="S113" s="23"/>
      <c r="T113" s="23"/>
      <c r="U113" s="24"/>
    </row>
    <row r="114" spans="1:21" ht="16.95" customHeight="1" x14ac:dyDescent="0.3">
      <c r="A114" s="174"/>
      <c r="B114" s="167"/>
      <c r="C114" s="167"/>
      <c r="D114" s="167"/>
      <c r="E114" s="89" t="s">
        <v>41</v>
      </c>
      <c r="F114" s="89"/>
      <c r="G114" s="89"/>
      <c r="H114" s="89"/>
      <c r="I114" s="89"/>
      <c r="J114" s="130" t="s">
        <v>20</v>
      </c>
      <c r="K114" s="168">
        <f t="shared" si="83"/>
        <v>2613.9</v>
      </c>
      <c r="L114" s="168">
        <f t="shared" si="83"/>
        <v>66</v>
      </c>
      <c r="M114" s="168">
        <f t="shared" si="83"/>
        <v>2547.9</v>
      </c>
      <c r="N114" s="168">
        <f t="shared" si="83"/>
        <v>0</v>
      </c>
      <c r="O114" s="168">
        <f t="shared" si="83"/>
        <v>2620</v>
      </c>
      <c r="P114" s="175">
        <f t="shared" si="83"/>
        <v>2620</v>
      </c>
      <c r="Q114" s="23"/>
      <c r="R114" s="23"/>
      <c r="S114" s="23"/>
      <c r="T114" s="23"/>
      <c r="U114" s="24"/>
    </row>
    <row r="115" spans="1:21" ht="12.6" customHeight="1" x14ac:dyDescent="0.3">
      <c r="A115" s="174"/>
      <c r="B115" s="167"/>
      <c r="C115" s="167"/>
      <c r="D115" s="167"/>
      <c r="E115" s="87" t="s">
        <v>42</v>
      </c>
      <c r="F115" s="87"/>
      <c r="G115" s="87"/>
      <c r="H115" s="87"/>
      <c r="I115" s="87"/>
      <c r="J115" s="130" t="s">
        <v>32</v>
      </c>
      <c r="K115" s="168">
        <f t="shared" si="83"/>
        <v>0</v>
      </c>
      <c r="L115" s="168">
        <f t="shared" si="83"/>
        <v>0</v>
      </c>
      <c r="M115" s="168">
        <f t="shared" si="83"/>
        <v>0</v>
      </c>
      <c r="N115" s="168">
        <f t="shared" si="83"/>
        <v>0</v>
      </c>
      <c r="O115" s="168">
        <f t="shared" si="83"/>
        <v>0</v>
      </c>
      <c r="P115" s="175">
        <f t="shared" si="83"/>
        <v>0</v>
      </c>
      <c r="Q115" s="23"/>
      <c r="R115" s="23"/>
      <c r="S115" s="23"/>
      <c r="T115" s="23"/>
      <c r="U115" s="24"/>
    </row>
    <row r="116" spans="1:21" ht="13.95" customHeight="1" x14ac:dyDescent="0.3">
      <c r="A116" s="174"/>
      <c r="B116" s="167"/>
      <c r="C116" s="167"/>
      <c r="D116" s="167"/>
      <c r="E116" s="87" t="s">
        <v>21</v>
      </c>
      <c r="F116" s="87"/>
      <c r="G116" s="87"/>
      <c r="H116" s="87"/>
      <c r="I116" s="87"/>
      <c r="J116" s="130" t="s">
        <v>43</v>
      </c>
      <c r="K116" s="168">
        <f t="shared" si="83"/>
        <v>0</v>
      </c>
      <c r="L116" s="168">
        <f t="shared" si="83"/>
        <v>0</v>
      </c>
      <c r="M116" s="168">
        <f t="shared" si="83"/>
        <v>0</v>
      </c>
      <c r="N116" s="168">
        <f t="shared" si="83"/>
        <v>0</v>
      </c>
      <c r="O116" s="168">
        <f t="shared" si="83"/>
        <v>0</v>
      </c>
      <c r="P116" s="175">
        <f t="shared" si="83"/>
        <v>0</v>
      </c>
      <c r="Q116" s="23"/>
      <c r="R116" s="23"/>
      <c r="S116" s="23"/>
      <c r="T116" s="23"/>
      <c r="U116" s="24"/>
    </row>
    <row r="117" spans="1:21" ht="16.2" customHeight="1" x14ac:dyDescent="0.3">
      <c r="A117" s="174"/>
      <c r="B117" s="167"/>
      <c r="C117" s="167"/>
      <c r="D117" s="167"/>
      <c r="E117" s="87" t="s">
        <v>44</v>
      </c>
      <c r="F117" s="87"/>
      <c r="G117" s="87"/>
      <c r="H117" s="87"/>
      <c r="I117" s="87"/>
      <c r="J117" s="130" t="s">
        <v>45</v>
      </c>
      <c r="K117" s="168">
        <f t="shared" si="83"/>
        <v>40557.5</v>
      </c>
      <c r="L117" s="168">
        <f t="shared" si="83"/>
        <v>36517.9</v>
      </c>
      <c r="M117" s="168">
        <f t="shared" si="83"/>
        <v>4039.6</v>
      </c>
      <c r="N117" s="168">
        <f t="shared" si="83"/>
        <v>0</v>
      </c>
      <c r="O117" s="168">
        <f t="shared" si="83"/>
        <v>39935</v>
      </c>
      <c r="P117" s="175">
        <f t="shared" si="83"/>
        <v>39990</v>
      </c>
      <c r="Q117" s="23"/>
      <c r="R117" s="23"/>
      <c r="S117" s="23"/>
      <c r="T117" s="23"/>
      <c r="U117" s="24"/>
    </row>
    <row r="118" spans="1:21" ht="25.2" customHeight="1" x14ac:dyDescent="0.3">
      <c r="A118" s="174"/>
      <c r="B118" s="167"/>
      <c r="C118" s="167"/>
      <c r="D118" s="167"/>
      <c r="E118" s="88" t="s">
        <v>46</v>
      </c>
      <c r="F118" s="88"/>
      <c r="G118" s="88"/>
      <c r="H118" s="88"/>
      <c r="I118" s="88"/>
      <c r="J118" s="130" t="s">
        <v>5</v>
      </c>
      <c r="K118" s="168">
        <f t="shared" si="83"/>
        <v>53.3</v>
      </c>
      <c r="L118" s="168">
        <f t="shared" si="83"/>
        <v>42.5</v>
      </c>
      <c r="M118" s="168">
        <f t="shared" si="83"/>
        <v>10.8</v>
      </c>
      <c r="N118" s="168">
        <f t="shared" si="83"/>
        <v>0</v>
      </c>
      <c r="O118" s="168">
        <f t="shared" si="83"/>
        <v>101</v>
      </c>
      <c r="P118" s="175">
        <f t="shared" si="83"/>
        <v>105</v>
      </c>
      <c r="Q118" s="23"/>
      <c r="R118" s="23"/>
      <c r="S118" s="23"/>
      <c r="T118" s="23"/>
      <c r="U118" s="24"/>
    </row>
    <row r="119" spans="1:21" ht="16.95" customHeight="1" x14ac:dyDescent="0.3">
      <c r="A119" s="174"/>
      <c r="B119" s="167"/>
      <c r="C119" s="167"/>
      <c r="D119" s="167"/>
      <c r="E119" s="88" t="s">
        <v>22</v>
      </c>
      <c r="F119" s="88"/>
      <c r="G119" s="88"/>
      <c r="H119" s="88"/>
      <c r="I119" s="88"/>
      <c r="J119" s="130" t="s">
        <v>23</v>
      </c>
      <c r="K119" s="168">
        <f t="shared" si="83"/>
        <v>0</v>
      </c>
      <c r="L119" s="168">
        <f t="shared" si="83"/>
        <v>0</v>
      </c>
      <c r="M119" s="168">
        <f t="shared" si="83"/>
        <v>0</v>
      </c>
      <c r="N119" s="168">
        <f t="shared" si="83"/>
        <v>0</v>
      </c>
      <c r="O119" s="168">
        <f t="shared" si="83"/>
        <v>0</v>
      </c>
      <c r="P119" s="175">
        <f t="shared" si="83"/>
        <v>0</v>
      </c>
      <c r="Q119" s="23"/>
      <c r="R119" s="23"/>
      <c r="S119" s="23"/>
      <c r="T119" s="23"/>
      <c r="U119" s="24"/>
    </row>
    <row r="120" spans="1:21" ht="16.95" customHeight="1" x14ac:dyDescent="0.3">
      <c r="A120" s="174"/>
      <c r="B120" s="167"/>
      <c r="C120" s="167"/>
      <c r="D120" s="167"/>
      <c r="E120" s="87" t="s">
        <v>47</v>
      </c>
      <c r="F120" s="87"/>
      <c r="G120" s="87"/>
      <c r="H120" s="87"/>
      <c r="I120" s="87"/>
      <c r="J120" s="130" t="s">
        <v>6</v>
      </c>
      <c r="K120" s="168">
        <f t="shared" si="83"/>
        <v>0</v>
      </c>
      <c r="L120" s="168">
        <f t="shared" si="83"/>
        <v>0</v>
      </c>
      <c r="M120" s="168">
        <f t="shared" si="83"/>
        <v>0</v>
      </c>
      <c r="N120" s="168">
        <f t="shared" si="83"/>
        <v>0</v>
      </c>
      <c r="O120" s="168">
        <f t="shared" si="83"/>
        <v>0</v>
      </c>
      <c r="P120" s="175">
        <f t="shared" si="83"/>
        <v>0</v>
      </c>
      <c r="Q120" s="23"/>
      <c r="R120" s="23"/>
      <c r="S120" s="23"/>
      <c r="T120" s="23"/>
      <c r="U120" s="24"/>
    </row>
    <row r="121" spans="1:21" ht="15" thickBot="1" x14ac:dyDescent="0.35">
      <c r="A121" s="176"/>
      <c r="B121" s="177"/>
      <c r="C121" s="177"/>
      <c r="D121" s="177"/>
      <c r="E121" s="178" t="s">
        <v>10</v>
      </c>
      <c r="F121" s="178"/>
      <c r="G121" s="178"/>
      <c r="H121" s="178"/>
      <c r="I121" s="178"/>
      <c r="J121" s="178"/>
      <c r="K121" s="163">
        <f>SUM(K111:K120)</f>
        <v>78173.100000000006</v>
      </c>
      <c r="L121" s="163">
        <f t="shared" ref="L121:P121" si="84">SUM(L111:L120)</f>
        <v>59822.8</v>
      </c>
      <c r="M121" s="163">
        <f t="shared" si="84"/>
        <v>18350.3</v>
      </c>
      <c r="N121" s="163">
        <f t="shared" si="84"/>
        <v>0</v>
      </c>
      <c r="O121" s="163">
        <f t="shared" si="84"/>
        <v>78060.3</v>
      </c>
      <c r="P121" s="179">
        <f t="shared" si="84"/>
        <v>78416</v>
      </c>
      <c r="Q121" s="25"/>
      <c r="R121" s="26"/>
      <c r="S121" s="26"/>
      <c r="T121" s="26"/>
      <c r="U121" s="26"/>
    </row>
    <row r="122" spans="1:21" x14ac:dyDescent="0.3">
      <c r="E122" s="180"/>
      <c r="F122" s="180"/>
      <c r="G122" s="180"/>
      <c r="H122" s="180"/>
      <c r="I122" s="180"/>
      <c r="J122" s="180"/>
      <c r="K122" s="180"/>
      <c r="L122" s="180"/>
      <c r="M122" s="180"/>
      <c r="N122" s="180"/>
      <c r="O122" s="180"/>
      <c r="P122" s="180"/>
      <c r="Q122" s="180"/>
      <c r="R122" s="180"/>
    </row>
    <row r="123" spans="1:21" x14ac:dyDescent="0.3">
      <c r="K123" s="14"/>
      <c r="L123" s="14"/>
      <c r="M123" s="14"/>
      <c r="N123" s="14"/>
      <c r="O123" s="14"/>
      <c r="P123" s="14"/>
    </row>
  </sheetData>
  <mergeCells count="302">
    <mergeCell ref="E122:R122"/>
    <mergeCell ref="E89:U89"/>
    <mergeCell ref="E100:U100"/>
    <mergeCell ref="A111:D121"/>
    <mergeCell ref="E120:I120"/>
    <mergeCell ref="E121:J121"/>
    <mergeCell ref="E117:I117"/>
    <mergeCell ref="E119:I119"/>
    <mergeCell ref="E114:I114"/>
    <mergeCell ref="E118:I118"/>
    <mergeCell ref="E112:I112"/>
    <mergeCell ref="E113:I113"/>
    <mergeCell ref="E115:I115"/>
    <mergeCell ref="E111:I111"/>
    <mergeCell ref="E116:I116"/>
    <mergeCell ref="Q109:R109"/>
    <mergeCell ref="I104:I106"/>
    <mergeCell ref="A104:A106"/>
    <mergeCell ref="B104:C106"/>
    <mergeCell ref="D104:D106"/>
    <mergeCell ref="A92:A94"/>
    <mergeCell ref="B92:C94"/>
    <mergeCell ref="D92:D94"/>
    <mergeCell ref="E92:E94"/>
    <mergeCell ref="F92:F94"/>
    <mergeCell ref="B87:C87"/>
    <mergeCell ref="B109:J109"/>
    <mergeCell ref="E26:I26"/>
    <mergeCell ref="B26:C26"/>
    <mergeCell ref="E13:E15"/>
    <mergeCell ref="B11:C11"/>
    <mergeCell ref="D11:U11"/>
    <mergeCell ref="B98:C98"/>
    <mergeCell ref="D98:J98"/>
    <mergeCell ref="B97:C97"/>
    <mergeCell ref="E97:I97"/>
    <mergeCell ref="B88:C88"/>
    <mergeCell ref="D88:U88"/>
    <mergeCell ref="B89:C89"/>
    <mergeCell ref="D87:J87"/>
    <mergeCell ref="I19:I21"/>
    <mergeCell ref="H90:H91"/>
    <mergeCell ref="I90:I91"/>
    <mergeCell ref="B12:C12"/>
    <mergeCell ref="B13:C15"/>
    <mergeCell ref="F19:F21"/>
    <mergeCell ref="G19:G21"/>
    <mergeCell ref="H19:H21"/>
    <mergeCell ref="H104:H106"/>
    <mergeCell ref="P1:U1"/>
    <mergeCell ref="P2:U2"/>
    <mergeCell ref="G6:G8"/>
    <mergeCell ref="I6:I8"/>
    <mergeCell ref="J6:J8"/>
    <mergeCell ref="K6:N6"/>
    <mergeCell ref="O6:O8"/>
    <mergeCell ref="R7:R8"/>
    <mergeCell ref="S7:U7"/>
    <mergeCell ref="A3:U3"/>
    <mergeCell ref="A4:U4"/>
    <mergeCell ref="P6:P8"/>
    <mergeCell ref="K7:K8"/>
    <mergeCell ref="N7:N8"/>
    <mergeCell ref="Q7:Q8"/>
    <mergeCell ref="A6:A8"/>
    <mergeCell ref="C6:C8"/>
    <mergeCell ref="D6:D8"/>
    <mergeCell ref="E6:E8"/>
    <mergeCell ref="F6:F8"/>
    <mergeCell ref="B6:B8"/>
    <mergeCell ref="L7:M7"/>
    <mergeCell ref="B10:U10"/>
    <mergeCell ref="Q6:U6"/>
    <mergeCell ref="B9:U9"/>
    <mergeCell ref="H6:H8"/>
    <mergeCell ref="F13:F15"/>
    <mergeCell ref="G13:G15"/>
    <mergeCell ref="H13:H15"/>
    <mergeCell ref="I13:I15"/>
    <mergeCell ref="F16:F18"/>
    <mergeCell ref="G16:G18"/>
    <mergeCell ref="H16:H18"/>
    <mergeCell ref="I16:I18"/>
    <mergeCell ref="E12:U12"/>
    <mergeCell ref="A19:A21"/>
    <mergeCell ref="B19:C21"/>
    <mergeCell ref="D19:D21"/>
    <mergeCell ref="E19:E21"/>
    <mergeCell ref="A13:A15"/>
    <mergeCell ref="D13:D15"/>
    <mergeCell ref="A16:A18"/>
    <mergeCell ref="B16:C18"/>
    <mergeCell ref="D16:D18"/>
    <mergeCell ref="E16:E18"/>
    <mergeCell ref="A24:A25"/>
    <mergeCell ref="B24:C25"/>
    <mergeCell ref="D24:D25"/>
    <mergeCell ref="E24:E25"/>
    <mergeCell ref="F24:F25"/>
    <mergeCell ref="G24:G25"/>
    <mergeCell ref="H24:H25"/>
    <mergeCell ref="I24:I25"/>
    <mergeCell ref="A22:A23"/>
    <mergeCell ref="B22:C23"/>
    <mergeCell ref="D22:D23"/>
    <mergeCell ref="E22:E23"/>
    <mergeCell ref="F22:F23"/>
    <mergeCell ref="G22:G23"/>
    <mergeCell ref="H22:H23"/>
    <mergeCell ref="I22:I23"/>
    <mergeCell ref="I34:I36"/>
    <mergeCell ref="A37:A39"/>
    <mergeCell ref="B37:C39"/>
    <mergeCell ref="D37:D39"/>
    <mergeCell ref="E37:E39"/>
    <mergeCell ref="F37:F39"/>
    <mergeCell ref="G37:G39"/>
    <mergeCell ref="H37:H39"/>
    <mergeCell ref="I37:I39"/>
    <mergeCell ref="D34:D36"/>
    <mergeCell ref="E34:E36"/>
    <mergeCell ref="F34:F36"/>
    <mergeCell ref="G34:G36"/>
    <mergeCell ref="H34:H36"/>
    <mergeCell ref="G92:G94"/>
    <mergeCell ref="E104:E106"/>
    <mergeCell ref="F104:F106"/>
    <mergeCell ref="G104:G106"/>
    <mergeCell ref="A44:A45"/>
    <mergeCell ref="B44:C45"/>
    <mergeCell ref="D44:D45"/>
    <mergeCell ref="E44:E45"/>
    <mergeCell ref="B27:C27"/>
    <mergeCell ref="E27:I27"/>
    <mergeCell ref="A28:A30"/>
    <mergeCell ref="B28:C30"/>
    <mergeCell ref="D28:D30"/>
    <mergeCell ref="E28:E30"/>
    <mergeCell ref="F28:F30"/>
    <mergeCell ref="G28:G30"/>
    <mergeCell ref="H28:H30"/>
    <mergeCell ref="I28:I30"/>
    <mergeCell ref="A31:A33"/>
    <mergeCell ref="B31:C33"/>
    <mergeCell ref="D31:D33"/>
    <mergeCell ref="E31:E33"/>
    <mergeCell ref="F31:F33"/>
    <mergeCell ref="G31:G33"/>
    <mergeCell ref="H31:H33"/>
    <mergeCell ref="I31:I33"/>
    <mergeCell ref="A34:A36"/>
    <mergeCell ref="B34:C36"/>
    <mergeCell ref="A95:A96"/>
    <mergeCell ref="B95:C96"/>
    <mergeCell ref="D95:D96"/>
    <mergeCell ref="E95:E96"/>
    <mergeCell ref="F95:F96"/>
    <mergeCell ref="G95:G96"/>
    <mergeCell ref="H95:H96"/>
    <mergeCell ref="I95:I96"/>
    <mergeCell ref="B46:C46"/>
    <mergeCell ref="E46:I46"/>
    <mergeCell ref="B47:C47"/>
    <mergeCell ref="E47:I47"/>
    <mergeCell ref="A48:A50"/>
    <mergeCell ref="B48:C50"/>
    <mergeCell ref="D48:D50"/>
    <mergeCell ref="E48:E50"/>
    <mergeCell ref="F48:F50"/>
    <mergeCell ref="G48:G50"/>
    <mergeCell ref="H48:H50"/>
    <mergeCell ref="I48:I50"/>
    <mergeCell ref="G61:G64"/>
    <mergeCell ref="B52:C52"/>
    <mergeCell ref="E52:I52"/>
    <mergeCell ref="A53:A56"/>
    <mergeCell ref="B53:C56"/>
    <mergeCell ref="D53:D56"/>
    <mergeCell ref="E53:E56"/>
    <mergeCell ref="F53:F56"/>
    <mergeCell ref="G53:G56"/>
    <mergeCell ref="H53:H56"/>
    <mergeCell ref="I53:I56"/>
    <mergeCell ref="A57:A60"/>
    <mergeCell ref="B57:C60"/>
    <mergeCell ref="D57:D60"/>
    <mergeCell ref="E57:E60"/>
    <mergeCell ref="A61:A64"/>
    <mergeCell ref="B61:C64"/>
    <mergeCell ref="D61:D64"/>
    <mergeCell ref="E61:E64"/>
    <mergeCell ref="F61:F64"/>
    <mergeCell ref="D72:D75"/>
    <mergeCell ref="E72:E75"/>
    <mergeCell ref="F72:F75"/>
    <mergeCell ref="G72:G75"/>
    <mergeCell ref="H72:H75"/>
    <mergeCell ref="I72:I75"/>
    <mergeCell ref="A76:A78"/>
    <mergeCell ref="B76:C78"/>
    <mergeCell ref="A69:A71"/>
    <mergeCell ref="B69:C71"/>
    <mergeCell ref="D69:D71"/>
    <mergeCell ref="E69:E71"/>
    <mergeCell ref="F69:F71"/>
    <mergeCell ref="G69:G71"/>
    <mergeCell ref="A82:A83"/>
    <mergeCell ref="B82:C83"/>
    <mergeCell ref="D82:D83"/>
    <mergeCell ref="E82:E83"/>
    <mergeCell ref="F82:F83"/>
    <mergeCell ref="G82:G83"/>
    <mergeCell ref="H82:H83"/>
    <mergeCell ref="I82:I83"/>
    <mergeCell ref="H61:H64"/>
    <mergeCell ref="I61:I64"/>
    <mergeCell ref="A65:A68"/>
    <mergeCell ref="B65:C68"/>
    <mergeCell ref="D65:D68"/>
    <mergeCell ref="E65:E68"/>
    <mergeCell ref="F65:F68"/>
    <mergeCell ref="G65:G68"/>
    <mergeCell ref="A79:A81"/>
    <mergeCell ref="B79:C81"/>
    <mergeCell ref="D79:D81"/>
    <mergeCell ref="E79:E81"/>
    <mergeCell ref="F79:F81"/>
    <mergeCell ref="G79:G81"/>
    <mergeCell ref="A72:A75"/>
    <mergeCell ref="B72:C75"/>
    <mergeCell ref="B86:C86"/>
    <mergeCell ref="E86:I86"/>
    <mergeCell ref="A40:A41"/>
    <mergeCell ref="B40:C41"/>
    <mergeCell ref="D40:D41"/>
    <mergeCell ref="E40:E41"/>
    <mergeCell ref="F40:F41"/>
    <mergeCell ref="G40:G41"/>
    <mergeCell ref="H40:H41"/>
    <mergeCell ref="I40:I41"/>
    <mergeCell ref="A42:A43"/>
    <mergeCell ref="B42:C43"/>
    <mergeCell ref="D42:D43"/>
    <mergeCell ref="E42:E43"/>
    <mergeCell ref="F42:F43"/>
    <mergeCell ref="G42:G43"/>
    <mergeCell ref="H42:H43"/>
    <mergeCell ref="I42:I43"/>
    <mergeCell ref="D76:D78"/>
    <mergeCell ref="E76:E78"/>
    <mergeCell ref="F76:F78"/>
    <mergeCell ref="G76:G78"/>
    <mergeCell ref="H76:H78"/>
    <mergeCell ref="I76:I78"/>
    <mergeCell ref="A101:A103"/>
    <mergeCell ref="B101:C103"/>
    <mergeCell ref="D101:D103"/>
    <mergeCell ref="E101:E103"/>
    <mergeCell ref="F101:F103"/>
    <mergeCell ref="G101:G103"/>
    <mergeCell ref="H101:H103"/>
    <mergeCell ref="I101:I103"/>
    <mergeCell ref="A84:A85"/>
    <mergeCell ref="B84:C85"/>
    <mergeCell ref="D84:D85"/>
    <mergeCell ref="E84:E85"/>
    <mergeCell ref="F84:F85"/>
    <mergeCell ref="G84:G85"/>
    <mergeCell ref="H84:H85"/>
    <mergeCell ref="I84:I85"/>
    <mergeCell ref="I92:I94"/>
    <mergeCell ref="A90:A91"/>
    <mergeCell ref="B90:C91"/>
    <mergeCell ref="D90:D91"/>
    <mergeCell ref="E90:E91"/>
    <mergeCell ref="F90:F91"/>
    <mergeCell ref="G90:G91"/>
    <mergeCell ref="H92:H94"/>
    <mergeCell ref="V93:AC93"/>
    <mergeCell ref="B107:C107"/>
    <mergeCell ref="E107:I107"/>
    <mergeCell ref="B108:C108"/>
    <mergeCell ref="D108:J108"/>
    <mergeCell ref="F44:F45"/>
    <mergeCell ref="G44:G45"/>
    <mergeCell ref="H44:H45"/>
    <mergeCell ref="I44:I45"/>
    <mergeCell ref="B99:C99"/>
    <mergeCell ref="D99:U99"/>
    <mergeCell ref="B100:C100"/>
    <mergeCell ref="H79:H81"/>
    <mergeCell ref="I79:I81"/>
    <mergeCell ref="H65:H68"/>
    <mergeCell ref="I65:I68"/>
    <mergeCell ref="H69:H71"/>
    <mergeCell ref="I69:I71"/>
    <mergeCell ref="F57:F60"/>
    <mergeCell ref="G57:G60"/>
    <mergeCell ref="H57:H60"/>
    <mergeCell ref="I57:I60"/>
    <mergeCell ref="B51:C51"/>
    <mergeCell ref="E51:I51"/>
  </mergeCells>
  <phoneticPr fontId="4" type="noConversion"/>
  <pageMargins left="0.25" right="0.25" top="0.75" bottom="0.75" header="0.3" footer="0.3"/>
  <pageSetup paperSize="9" scale="54" fitToHeight="0" orientation="landscape" r:id="rId1"/>
  <ignoredErrors>
    <ignoredError sqref="I87 F87:G87 E87 S109:U109 J87 R87:U8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1"/>
  <sheetViews>
    <sheetView zoomScale="90" zoomScaleNormal="90" workbookViewId="0">
      <pane ySplit="5" topLeftCell="A40" activePane="bottomLeft" state="frozen"/>
      <selection pane="bottomLeft" sqref="A1:L51"/>
    </sheetView>
  </sheetViews>
  <sheetFormatPr defaultColWidth="8.88671875" defaultRowHeight="10.199999999999999" x14ac:dyDescent="0.2"/>
  <cols>
    <col min="1" max="1" width="10.109375" style="5" customWidth="1"/>
    <col min="2" max="2" width="10.6640625" style="5" customWidth="1"/>
    <col min="3" max="3" width="10.5546875" style="5" customWidth="1"/>
    <col min="4" max="4" width="15" style="5" customWidth="1"/>
    <col min="5" max="5" width="47" style="5" customWidth="1"/>
    <col min="6" max="6" width="10.33203125" style="5" customWidth="1"/>
    <col min="7" max="7" width="9.88671875" style="5" customWidth="1"/>
    <col min="8" max="8" width="10.33203125" style="5" customWidth="1"/>
    <col min="9" max="9" width="10" style="8" customWidth="1"/>
    <col min="10" max="10" width="14.88671875" style="5" customWidth="1"/>
    <col min="11" max="11" width="15.6640625" style="5" customWidth="1"/>
    <col min="12" max="16384" width="8.88671875" style="5"/>
  </cols>
  <sheetData>
    <row r="1" spans="1:18" ht="14.4" customHeight="1" x14ac:dyDescent="0.25">
      <c r="F1" s="31"/>
      <c r="G1" s="31"/>
      <c r="H1" s="91" t="s">
        <v>243</v>
      </c>
      <c r="I1" s="91"/>
      <c r="J1" s="91"/>
      <c r="K1" s="91"/>
      <c r="L1" s="91"/>
    </row>
    <row r="2" spans="1:18" ht="12" customHeight="1" x14ac:dyDescent="0.25">
      <c r="A2" s="6"/>
      <c r="B2" s="6"/>
      <c r="C2" s="6"/>
      <c r="D2" s="6"/>
      <c r="F2" s="92"/>
      <c r="G2" s="92"/>
      <c r="H2" s="92"/>
      <c r="I2" s="92" t="s">
        <v>239</v>
      </c>
      <c r="J2" s="92"/>
      <c r="K2" s="92"/>
      <c r="L2" s="92"/>
      <c r="M2" s="6"/>
      <c r="N2" s="6"/>
      <c r="O2" s="6"/>
      <c r="P2" s="6"/>
      <c r="Q2" s="6"/>
      <c r="R2" s="6"/>
    </row>
    <row r="3" spans="1:18" ht="12" customHeight="1" x14ac:dyDescent="0.2">
      <c r="A3" s="93" t="s">
        <v>59</v>
      </c>
      <c r="B3" s="93"/>
      <c r="C3" s="93"/>
      <c r="D3" s="93"/>
      <c r="E3" s="93"/>
      <c r="F3" s="93"/>
      <c r="G3" s="93"/>
      <c r="H3" s="93"/>
      <c r="I3" s="10"/>
      <c r="J3" s="7"/>
      <c r="K3" s="7"/>
      <c r="L3" s="7"/>
      <c r="M3" s="7"/>
      <c r="N3" s="7"/>
      <c r="O3" s="7"/>
      <c r="P3" s="7"/>
      <c r="Q3" s="7"/>
      <c r="R3" s="7"/>
    </row>
    <row r="4" spans="1:18" ht="15.6" customHeight="1" thickBot="1" x14ac:dyDescent="0.25">
      <c r="A4" s="93" t="s">
        <v>24</v>
      </c>
      <c r="B4" s="93"/>
      <c r="C4" s="93"/>
      <c r="D4" s="93"/>
      <c r="E4" s="93"/>
      <c r="F4" s="93"/>
      <c r="G4" s="93"/>
      <c r="H4" s="93"/>
      <c r="I4" s="9"/>
      <c r="J4" s="6"/>
      <c r="K4" s="6"/>
      <c r="L4" s="6"/>
      <c r="M4" s="6"/>
      <c r="N4" s="6"/>
      <c r="O4" s="6"/>
      <c r="P4" s="6"/>
      <c r="Q4" s="6"/>
      <c r="R4" s="6"/>
    </row>
    <row r="5" spans="1:18" ht="52.8" x14ac:dyDescent="0.2">
      <c r="A5" s="181" t="s">
        <v>25</v>
      </c>
      <c r="B5" s="182" t="s">
        <v>12</v>
      </c>
      <c r="C5" s="182" t="s">
        <v>13</v>
      </c>
      <c r="D5" s="182" t="s">
        <v>16</v>
      </c>
      <c r="E5" s="182" t="s">
        <v>36</v>
      </c>
      <c r="F5" s="182" t="s">
        <v>241</v>
      </c>
      <c r="G5" s="182" t="s">
        <v>242</v>
      </c>
      <c r="H5" s="182" t="s">
        <v>245</v>
      </c>
      <c r="I5" s="182" t="s">
        <v>208</v>
      </c>
      <c r="J5" s="182" t="s">
        <v>236</v>
      </c>
      <c r="K5" s="182" t="s">
        <v>203</v>
      </c>
      <c r="L5" s="183" t="s">
        <v>161</v>
      </c>
    </row>
    <row r="6" spans="1:18" ht="42" customHeight="1" x14ac:dyDescent="0.2">
      <c r="A6" s="60" t="s">
        <v>58</v>
      </c>
      <c r="B6" s="61"/>
      <c r="C6" s="61"/>
      <c r="D6" s="62" t="s">
        <v>113</v>
      </c>
      <c r="E6" s="63" t="s">
        <v>141</v>
      </c>
      <c r="F6" s="61">
        <v>85</v>
      </c>
      <c r="G6" s="61">
        <v>90</v>
      </c>
      <c r="H6" s="61">
        <v>95</v>
      </c>
      <c r="I6" s="34" t="s">
        <v>162</v>
      </c>
      <c r="J6" s="36" t="s">
        <v>163</v>
      </c>
      <c r="K6" s="36" t="s">
        <v>205</v>
      </c>
      <c r="L6" s="53" t="s">
        <v>190</v>
      </c>
    </row>
    <row r="7" spans="1:18" ht="39.6" x14ac:dyDescent="0.2">
      <c r="A7" s="60" t="s">
        <v>58</v>
      </c>
      <c r="B7" s="61"/>
      <c r="C7" s="61"/>
      <c r="D7" s="62" t="s">
        <v>114</v>
      </c>
      <c r="E7" s="63" t="s">
        <v>144</v>
      </c>
      <c r="F7" s="61">
        <v>82</v>
      </c>
      <c r="G7" s="61">
        <v>83</v>
      </c>
      <c r="H7" s="61">
        <v>85</v>
      </c>
      <c r="I7" s="34" t="s">
        <v>162</v>
      </c>
      <c r="J7" s="35" t="s">
        <v>164</v>
      </c>
      <c r="K7" s="35" t="s">
        <v>165</v>
      </c>
      <c r="L7" s="53" t="s">
        <v>190</v>
      </c>
    </row>
    <row r="8" spans="1:18" ht="34.200000000000003" customHeight="1" x14ac:dyDescent="0.2">
      <c r="A8" s="60" t="s">
        <v>58</v>
      </c>
      <c r="B8" s="61"/>
      <c r="C8" s="61"/>
      <c r="D8" s="62" t="s">
        <v>115</v>
      </c>
      <c r="E8" s="63" t="s">
        <v>193</v>
      </c>
      <c r="F8" s="61" t="s">
        <v>194</v>
      </c>
      <c r="G8" s="61" t="s">
        <v>194</v>
      </c>
      <c r="H8" s="61" t="s">
        <v>194</v>
      </c>
      <c r="I8" s="34" t="s">
        <v>162</v>
      </c>
      <c r="J8" s="59" t="s">
        <v>181</v>
      </c>
      <c r="K8" s="36" t="s">
        <v>192</v>
      </c>
      <c r="L8" s="53" t="s">
        <v>190</v>
      </c>
    </row>
    <row r="9" spans="1:18" ht="30" customHeight="1" x14ac:dyDescent="0.2">
      <c r="A9" s="54" t="s">
        <v>58</v>
      </c>
      <c r="B9" s="41" t="s">
        <v>3</v>
      </c>
      <c r="C9" s="41"/>
      <c r="D9" s="42" t="s">
        <v>119</v>
      </c>
      <c r="E9" s="37" t="s">
        <v>195</v>
      </c>
      <c r="F9" s="43" t="s">
        <v>196</v>
      </c>
      <c r="G9" s="43" t="s">
        <v>196</v>
      </c>
      <c r="H9" s="43" t="s">
        <v>196</v>
      </c>
      <c r="I9" s="34" t="s">
        <v>166</v>
      </c>
      <c r="J9" s="35" t="s">
        <v>167</v>
      </c>
      <c r="K9" s="35" t="s">
        <v>206</v>
      </c>
      <c r="L9" s="53" t="s">
        <v>190</v>
      </c>
    </row>
    <row r="10" spans="1:18" ht="41.4" customHeight="1" x14ac:dyDescent="0.2">
      <c r="A10" s="54" t="s">
        <v>58</v>
      </c>
      <c r="B10" s="41" t="s">
        <v>3</v>
      </c>
      <c r="C10" s="41"/>
      <c r="D10" s="42" t="s">
        <v>120</v>
      </c>
      <c r="E10" s="37" t="s">
        <v>197</v>
      </c>
      <c r="F10" s="43">
        <v>25</v>
      </c>
      <c r="G10" s="43">
        <v>27</v>
      </c>
      <c r="H10" s="43">
        <v>30</v>
      </c>
      <c r="I10" s="34" t="s">
        <v>166</v>
      </c>
      <c r="J10" s="35" t="s">
        <v>168</v>
      </c>
      <c r="K10" s="36" t="s">
        <v>178</v>
      </c>
      <c r="L10" s="53" t="s">
        <v>190</v>
      </c>
    </row>
    <row r="11" spans="1:18" ht="39.6" x14ac:dyDescent="0.2">
      <c r="A11" s="54" t="s">
        <v>58</v>
      </c>
      <c r="B11" s="41" t="s">
        <v>3</v>
      </c>
      <c r="C11" s="41"/>
      <c r="D11" s="42" t="s">
        <v>121</v>
      </c>
      <c r="E11" s="37" t="s">
        <v>198</v>
      </c>
      <c r="F11" s="43">
        <v>70</v>
      </c>
      <c r="G11" s="43">
        <v>75</v>
      </c>
      <c r="H11" s="43">
        <v>80</v>
      </c>
      <c r="I11" s="34" t="s">
        <v>162</v>
      </c>
      <c r="J11" s="36" t="s">
        <v>169</v>
      </c>
      <c r="K11" s="36" t="s">
        <v>199</v>
      </c>
      <c r="L11" s="53" t="s">
        <v>190</v>
      </c>
    </row>
    <row r="12" spans="1:18" ht="39.6" x14ac:dyDescent="0.2">
      <c r="A12" s="54" t="s">
        <v>58</v>
      </c>
      <c r="B12" s="41" t="s">
        <v>3</v>
      </c>
      <c r="C12" s="41"/>
      <c r="D12" s="42" t="s">
        <v>122</v>
      </c>
      <c r="E12" s="37" t="s">
        <v>116</v>
      </c>
      <c r="F12" s="43">
        <v>100</v>
      </c>
      <c r="G12" s="43">
        <v>100</v>
      </c>
      <c r="H12" s="43">
        <v>100</v>
      </c>
      <c r="I12" s="34" t="s">
        <v>162</v>
      </c>
      <c r="J12" s="36" t="s">
        <v>169</v>
      </c>
      <c r="K12" s="36" t="s">
        <v>207</v>
      </c>
      <c r="L12" s="53" t="s">
        <v>190</v>
      </c>
    </row>
    <row r="13" spans="1:18" ht="39.6" x14ac:dyDescent="0.2">
      <c r="A13" s="54" t="s">
        <v>58</v>
      </c>
      <c r="B13" s="41" t="s">
        <v>3</v>
      </c>
      <c r="C13" s="41"/>
      <c r="D13" s="42" t="s">
        <v>123</v>
      </c>
      <c r="E13" s="37" t="s">
        <v>154</v>
      </c>
      <c r="F13" s="43">
        <v>14</v>
      </c>
      <c r="G13" s="43">
        <v>16</v>
      </c>
      <c r="H13" s="43">
        <v>18</v>
      </c>
      <c r="I13" s="34" t="s">
        <v>166</v>
      </c>
      <c r="J13" s="35" t="s">
        <v>170</v>
      </c>
      <c r="K13" s="36" t="s">
        <v>178</v>
      </c>
      <c r="L13" s="53" t="s">
        <v>190</v>
      </c>
    </row>
    <row r="14" spans="1:18" ht="26.4" x14ac:dyDescent="0.2">
      <c r="A14" s="64" t="s">
        <v>58</v>
      </c>
      <c r="B14" s="65" t="s">
        <v>3</v>
      </c>
      <c r="C14" s="65" t="s">
        <v>3</v>
      </c>
      <c r="D14" s="66" t="str">
        <f>'09 programa_1 lentele'!Q13</f>
        <v>P-09.1.1-1</v>
      </c>
      <c r="E14" s="67" t="str">
        <f>'09 programa_1 lentele'!R13</f>
        <v>Mokinių skaičiaus mokyklose vidurkis, asm.</v>
      </c>
      <c r="F14" s="68">
        <v>380</v>
      </c>
      <c r="G14" s="68">
        <v>390</v>
      </c>
      <c r="H14" s="68">
        <v>400</v>
      </c>
      <c r="I14" s="34" t="s">
        <v>162</v>
      </c>
      <c r="J14" s="36" t="s">
        <v>163</v>
      </c>
      <c r="K14" s="36" t="s">
        <v>207</v>
      </c>
      <c r="L14" s="53" t="s">
        <v>191</v>
      </c>
    </row>
    <row r="15" spans="1:18" ht="26.4" x14ac:dyDescent="0.2">
      <c r="A15" s="64" t="s">
        <v>58</v>
      </c>
      <c r="B15" s="65" t="s">
        <v>3</v>
      </c>
      <c r="C15" s="65" t="s">
        <v>3</v>
      </c>
      <c r="D15" s="66" t="str">
        <f>'09 programa_1 lentele'!Q16</f>
        <v>P-09.1.1-2</v>
      </c>
      <c r="E15" s="67" t="str">
        <f>'09 programa_1 lentele'!R16</f>
        <v>Mokyklų, pasirengusių teikti nuotolinį mokymą, dalis nuo bendro mokyklų skaičiaus, proc.</v>
      </c>
      <c r="F15" s="68">
        <v>94</v>
      </c>
      <c r="G15" s="68">
        <v>100</v>
      </c>
      <c r="H15" s="68">
        <f>'09 programa_1 lentele'!U16</f>
        <v>100</v>
      </c>
      <c r="I15" s="34" t="s">
        <v>166</v>
      </c>
      <c r="J15" s="36" t="s">
        <v>181</v>
      </c>
      <c r="K15" s="36" t="s">
        <v>178</v>
      </c>
      <c r="L15" s="53" t="s">
        <v>191</v>
      </c>
    </row>
    <row r="16" spans="1:18" ht="26.4" hidden="1" x14ac:dyDescent="0.2">
      <c r="A16" s="64" t="s">
        <v>58</v>
      </c>
      <c r="B16" s="65" t="s">
        <v>3</v>
      </c>
      <c r="C16" s="65"/>
      <c r="D16" s="66"/>
      <c r="E16" s="67"/>
      <c r="F16" s="68"/>
      <c r="G16" s="68"/>
      <c r="H16" s="68"/>
      <c r="I16" s="34" t="s">
        <v>166</v>
      </c>
      <c r="J16" s="36" t="s">
        <v>181</v>
      </c>
      <c r="K16" s="36" t="s">
        <v>178</v>
      </c>
      <c r="L16" s="53" t="s">
        <v>191</v>
      </c>
    </row>
    <row r="17" spans="1:12" ht="31.2" customHeight="1" x14ac:dyDescent="0.2">
      <c r="A17" s="64" t="s">
        <v>58</v>
      </c>
      <c r="B17" s="65" t="s">
        <v>3</v>
      </c>
      <c r="C17" s="65" t="s">
        <v>3</v>
      </c>
      <c r="D17" s="66" t="str">
        <f>'09 programa_1 lentele'!Q17</f>
        <v>P-09.1.1-2.1</v>
      </c>
      <c r="E17" s="67" t="str">
        <f>'09 programa_1 lentele'!R17</f>
        <v>Tėvų (globėjų) pateikusių prašymus į ikimokyklinio ugdymo mokyklas elektroniniu būdu, proc.</v>
      </c>
      <c r="F17" s="68">
        <f>'09 programa_1 lentele'!S17</f>
        <v>70</v>
      </c>
      <c r="G17" s="68">
        <f>'09 programa_1 lentele'!T17</f>
        <v>75</v>
      </c>
      <c r="H17" s="68">
        <f>'09 programa_1 lentele'!U17</f>
        <v>80</v>
      </c>
      <c r="I17" s="34" t="s">
        <v>166</v>
      </c>
      <c r="J17" s="36" t="s">
        <v>181</v>
      </c>
      <c r="K17" s="36" t="s">
        <v>178</v>
      </c>
      <c r="L17" s="53" t="s">
        <v>191</v>
      </c>
    </row>
    <row r="18" spans="1:12" ht="41.4" customHeight="1" x14ac:dyDescent="0.2">
      <c r="A18" s="64" t="s">
        <v>58</v>
      </c>
      <c r="B18" s="65" t="s">
        <v>3</v>
      </c>
      <c r="C18" s="65" t="s">
        <v>3</v>
      </c>
      <c r="D18" s="66" t="str">
        <f>'09 programa_1 lentele'!Q20</f>
        <v>P-09.1.1-3</v>
      </c>
      <c r="E18" s="67" t="str">
        <f>'09 programa_1 lentele'!R20</f>
        <v>Likviduotų avarinės būklės padarinių atvejų skaičius, vnt.</v>
      </c>
      <c r="F18" s="68">
        <f>'09 programa_1 lentele'!S20</f>
        <v>10</v>
      </c>
      <c r="G18" s="68">
        <f>'09 programa_1 lentele'!T20</f>
        <v>10</v>
      </c>
      <c r="H18" s="68">
        <f>'09 programa_1 lentele'!U20</f>
        <v>10</v>
      </c>
      <c r="I18" s="34" t="s">
        <v>162</v>
      </c>
      <c r="J18" s="36" t="s">
        <v>240</v>
      </c>
      <c r="K18" s="36" t="s">
        <v>178</v>
      </c>
      <c r="L18" s="53" t="s">
        <v>191</v>
      </c>
    </row>
    <row r="19" spans="1:12" ht="26.4" x14ac:dyDescent="0.2">
      <c r="A19" s="64" t="s">
        <v>58</v>
      </c>
      <c r="B19" s="65" t="s">
        <v>3</v>
      </c>
      <c r="C19" s="65" t="s">
        <v>3</v>
      </c>
      <c r="D19" s="66" t="str">
        <f>'09 programa_1 lentele'!Q22</f>
        <v>P-09.1.1-4</v>
      </c>
      <c r="E19" s="67" t="str">
        <f>'09 programa_1 lentele'!R22</f>
        <v>Mokyklų, aprūpintų materialiniais ištekliais, skaičius, vnt. per metus</v>
      </c>
      <c r="F19" s="68">
        <v>25</v>
      </c>
      <c r="G19" s="68">
        <f>'09 programa_1 lentele'!T22</f>
        <v>26</v>
      </c>
      <c r="H19" s="68">
        <v>27</v>
      </c>
      <c r="I19" s="34" t="s">
        <v>166</v>
      </c>
      <c r="J19" s="35" t="s">
        <v>168</v>
      </c>
      <c r="K19" s="36" t="s">
        <v>178</v>
      </c>
      <c r="L19" s="53" t="s">
        <v>191</v>
      </c>
    </row>
    <row r="20" spans="1:12" ht="26.4" x14ac:dyDescent="0.2">
      <c r="A20" s="64" t="s">
        <v>58</v>
      </c>
      <c r="B20" s="65" t="s">
        <v>3</v>
      </c>
      <c r="C20" s="65" t="s">
        <v>3</v>
      </c>
      <c r="D20" s="66" t="str">
        <f>'09 programa_1 lentele'!Q24</f>
        <v>P-09.1.1-6</v>
      </c>
      <c r="E20" s="67" t="str">
        <f>'09 programa_1 lentele'!R24</f>
        <v>Mokyklų, atnaujinusių/ modernizavusių ugdymo procesą, skaičius, vnt. per metus</v>
      </c>
      <c r="F20" s="68">
        <f>'09 programa_1 lentele'!S24</f>
        <v>22</v>
      </c>
      <c r="G20" s="68">
        <v>22</v>
      </c>
      <c r="H20" s="68">
        <v>24</v>
      </c>
      <c r="I20" s="34" t="s">
        <v>166</v>
      </c>
      <c r="J20" s="35" t="s">
        <v>168</v>
      </c>
      <c r="K20" s="36" t="s">
        <v>178</v>
      </c>
      <c r="L20" s="53" t="s">
        <v>191</v>
      </c>
    </row>
    <row r="21" spans="1:12" ht="28.95" customHeight="1" x14ac:dyDescent="0.2">
      <c r="A21" s="64" t="s">
        <v>58</v>
      </c>
      <c r="B21" s="65" t="s">
        <v>3</v>
      </c>
      <c r="C21" s="65" t="s">
        <v>8</v>
      </c>
      <c r="D21" s="66" t="str">
        <f>'09 programa_1 lentele'!Q28</f>
        <v>P-09.1.2-1</v>
      </c>
      <c r="E21" s="67" t="str">
        <f>'09 programa_1 lentele'!R28</f>
        <v>Mokinių, pasiekusių pagrindinį ir aukštesnį lygį, dalis nuo bendro mokinių skaičiaus, proc.</v>
      </c>
      <c r="F21" s="68">
        <v>86</v>
      </c>
      <c r="G21" s="68">
        <v>88</v>
      </c>
      <c r="H21" s="68">
        <v>90</v>
      </c>
      <c r="I21" s="34" t="s">
        <v>162</v>
      </c>
      <c r="J21" s="35" t="s">
        <v>168</v>
      </c>
      <c r="K21" s="36" t="s">
        <v>178</v>
      </c>
      <c r="L21" s="53" t="s">
        <v>191</v>
      </c>
    </row>
    <row r="22" spans="1:12" ht="30" customHeight="1" x14ac:dyDescent="0.2">
      <c r="A22" s="64" t="s">
        <v>58</v>
      </c>
      <c r="B22" s="65" t="s">
        <v>3</v>
      </c>
      <c r="C22" s="65" t="s">
        <v>8</v>
      </c>
      <c r="D22" s="66" t="str">
        <f>'09 programa_1 lentele'!Q31</f>
        <v>P-09.1.2-2</v>
      </c>
      <c r="E22" s="67" t="str">
        <f>'09 programa_1 lentele'!R31</f>
        <v>Įgyvendinta Kauno rajono mokinių ugdymo karjerai programa (vnt.)</v>
      </c>
      <c r="F22" s="68">
        <f>'09 programa_1 lentele'!S31</f>
        <v>1</v>
      </c>
      <c r="G22" s="68">
        <f>'09 programa_1 lentele'!T31</f>
        <v>1</v>
      </c>
      <c r="H22" s="68">
        <f>'09 programa_1 lentele'!U31</f>
        <v>1</v>
      </c>
      <c r="I22" s="34" t="s">
        <v>162</v>
      </c>
      <c r="J22" s="36" t="s">
        <v>171</v>
      </c>
      <c r="K22" s="36" t="s">
        <v>178</v>
      </c>
      <c r="L22" s="53" t="s">
        <v>191</v>
      </c>
    </row>
    <row r="23" spans="1:12" ht="29.4" customHeight="1" x14ac:dyDescent="0.2">
      <c r="A23" s="64" t="s">
        <v>58</v>
      </c>
      <c r="B23" s="65" t="s">
        <v>3</v>
      </c>
      <c r="C23" s="65" t="s">
        <v>8</v>
      </c>
      <c r="D23" s="66" t="str">
        <f>'09 programa_1 lentele'!Q34</f>
        <v>P-09.1.2-3</v>
      </c>
      <c r="E23" s="67" t="str">
        <f>'09 programa_1 lentele'!R34</f>
        <v>Suteiktų konsultacijų skaičius, vnt.</v>
      </c>
      <c r="F23" s="68">
        <v>850</v>
      </c>
      <c r="G23" s="68">
        <v>900</v>
      </c>
      <c r="H23" s="68">
        <v>1000</v>
      </c>
      <c r="I23" s="34" t="s">
        <v>162</v>
      </c>
      <c r="J23" s="36" t="s">
        <v>180</v>
      </c>
      <c r="K23" s="36" t="s">
        <v>172</v>
      </c>
      <c r="L23" s="53" t="s">
        <v>191</v>
      </c>
    </row>
    <row r="24" spans="1:12" ht="28.95" customHeight="1" x14ac:dyDescent="0.2">
      <c r="A24" s="64" t="s">
        <v>58</v>
      </c>
      <c r="B24" s="65" t="s">
        <v>3</v>
      </c>
      <c r="C24" s="65" t="s">
        <v>8</v>
      </c>
      <c r="D24" s="66" t="str">
        <f>'09 programa_1 lentele'!Q37</f>
        <v>P-09.1.2-4</v>
      </c>
      <c r="E24" s="67" t="str">
        <f>'09 programa_1 lentele'!R37</f>
        <v>Suorganizuotų mokytojų metodinės ir kūrybinės veikos renginių skaičius, vnt.</v>
      </c>
      <c r="F24" s="68">
        <v>400</v>
      </c>
      <c r="G24" s="68">
        <f>'09 programa_1 lentele'!T37</f>
        <v>450</v>
      </c>
      <c r="H24" s="68">
        <f>'09 programa_1 lentele'!U37</f>
        <v>470</v>
      </c>
      <c r="I24" s="34" t="s">
        <v>162</v>
      </c>
      <c r="J24" s="35" t="s">
        <v>170</v>
      </c>
      <c r="K24" s="36" t="s">
        <v>178</v>
      </c>
      <c r="L24" s="53" t="s">
        <v>191</v>
      </c>
    </row>
    <row r="25" spans="1:12" ht="13.2" hidden="1" x14ac:dyDescent="0.2">
      <c r="A25" s="64" t="s">
        <v>58</v>
      </c>
      <c r="B25" s="65" t="s">
        <v>3</v>
      </c>
      <c r="C25" s="65"/>
      <c r="D25" s="66"/>
      <c r="E25" s="67"/>
      <c r="F25" s="68"/>
      <c r="G25" s="68"/>
      <c r="H25" s="68"/>
      <c r="I25" s="34"/>
      <c r="J25" s="35"/>
      <c r="K25" s="36"/>
      <c r="L25" s="53"/>
    </row>
    <row r="26" spans="1:12" ht="31.2" customHeight="1" x14ac:dyDescent="0.2">
      <c r="A26" s="64" t="s">
        <v>58</v>
      </c>
      <c r="B26" s="65" t="s">
        <v>3</v>
      </c>
      <c r="C26" s="65" t="s">
        <v>8</v>
      </c>
      <c r="D26" s="66" t="str">
        <f>'09 programa_1 lentele'!Q40</f>
        <v>P-09.1.2-6</v>
      </c>
      <c r="E26" s="67" t="str">
        <f>'09 programa_1 lentele'!R40</f>
        <v>Suorganizuotų švenčių, konferencijų ir kitų renginių skaičius, vnt.</v>
      </c>
      <c r="F26" s="68">
        <f>'09 programa_1 lentele'!S40</f>
        <v>10</v>
      </c>
      <c r="G26" s="68">
        <f>'09 programa_1 lentele'!T40</f>
        <v>10</v>
      </c>
      <c r="H26" s="68">
        <f>'09 programa_1 lentele'!U40</f>
        <v>10</v>
      </c>
      <c r="I26" s="34" t="s">
        <v>162</v>
      </c>
      <c r="J26" s="36" t="s">
        <v>181</v>
      </c>
      <c r="K26" s="36" t="s">
        <v>178</v>
      </c>
      <c r="L26" s="53" t="s">
        <v>191</v>
      </c>
    </row>
    <row r="27" spans="1:12" ht="26.4" x14ac:dyDescent="0.2">
      <c r="A27" s="64" t="s">
        <v>58</v>
      </c>
      <c r="B27" s="65" t="s">
        <v>3</v>
      </c>
      <c r="C27" s="65" t="s">
        <v>8</v>
      </c>
      <c r="D27" s="66" t="str">
        <f>'09 programa_1 lentele'!Q42</f>
        <v>P-09.1.2-7</v>
      </c>
      <c r="E27" s="67" t="str">
        <f>'09 programa_1 lentele'!R42</f>
        <v>Aprūpintų priemonėmis kolektyvų skaičius, vnt.</v>
      </c>
      <c r="F27" s="68">
        <v>8</v>
      </c>
      <c r="G27" s="68">
        <v>8</v>
      </c>
      <c r="H27" s="68">
        <v>9</v>
      </c>
      <c r="I27" s="34" t="s">
        <v>166</v>
      </c>
      <c r="J27" s="35" t="s">
        <v>164</v>
      </c>
      <c r="K27" s="36" t="s">
        <v>178</v>
      </c>
      <c r="L27" s="53" t="s">
        <v>191</v>
      </c>
    </row>
    <row r="28" spans="1:12" ht="26.4" hidden="1" x14ac:dyDescent="0.2">
      <c r="A28" s="64" t="s">
        <v>58</v>
      </c>
      <c r="B28" s="65" t="s">
        <v>3</v>
      </c>
      <c r="C28" s="65" t="s">
        <v>8</v>
      </c>
      <c r="D28" s="66">
        <f>'09 programa_1 lentele'!Q44</f>
        <v>0</v>
      </c>
      <c r="E28" s="67">
        <f>'09 programa_1 lentele'!R44</f>
        <v>0</v>
      </c>
      <c r="F28" s="68">
        <f>'09 programa_1 lentele'!S44</f>
        <v>0</v>
      </c>
      <c r="G28" s="68">
        <f>'09 programa_1 lentele'!T44</f>
        <v>0</v>
      </c>
      <c r="H28" s="68">
        <v>870</v>
      </c>
      <c r="I28" s="34" t="s">
        <v>162</v>
      </c>
      <c r="J28" s="36" t="s">
        <v>246</v>
      </c>
      <c r="K28" s="36" t="s">
        <v>178</v>
      </c>
      <c r="L28" s="53" t="s">
        <v>191</v>
      </c>
    </row>
    <row r="29" spans="1:12" ht="27.6" customHeight="1" x14ac:dyDescent="0.2">
      <c r="A29" s="64" t="s">
        <v>58</v>
      </c>
      <c r="B29" s="65" t="s">
        <v>3</v>
      </c>
      <c r="C29" s="65" t="s">
        <v>51</v>
      </c>
      <c r="D29" s="66" t="str">
        <f>'09 programa_1 lentele'!Q48</f>
        <v>P-09.1.3-1</v>
      </c>
      <c r="E29" s="67" t="str">
        <f>'09 programa_1 lentele'!R48</f>
        <v>Asmenų, besinaudojančių suaugusiųjų neformaliojo švietimo paslaugomis, skaičius, asm.</v>
      </c>
      <c r="F29" s="68">
        <v>800</v>
      </c>
      <c r="G29" s="68">
        <v>820</v>
      </c>
      <c r="H29" s="68">
        <v>840</v>
      </c>
      <c r="I29" s="34" t="s">
        <v>162</v>
      </c>
      <c r="J29" s="35" t="s">
        <v>170</v>
      </c>
      <c r="K29" s="36" t="s">
        <v>178</v>
      </c>
      <c r="L29" s="53" t="s">
        <v>191</v>
      </c>
    </row>
    <row r="30" spans="1:12" ht="30.6" customHeight="1" x14ac:dyDescent="0.2">
      <c r="A30" s="64" t="s">
        <v>58</v>
      </c>
      <c r="B30" s="65" t="s">
        <v>3</v>
      </c>
      <c r="C30" s="65" t="s">
        <v>52</v>
      </c>
      <c r="D30" s="66" t="str">
        <f>'09 programa_1 lentele'!Q53</f>
        <v>P-09.1.4-1</v>
      </c>
      <c r="E30" s="67" t="str">
        <f>'09 programa_1 lentele'!R53</f>
        <v>Mokinių, ugdomų pagal ikimokyklinio ugdymo programas, skaičius, asm.</v>
      </c>
      <c r="F30" s="68">
        <v>3880</v>
      </c>
      <c r="G30" s="68">
        <v>3890</v>
      </c>
      <c r="H30" s="68">
        <v>3900</v>
      </c>
      <c r="I30" s="34" t="s">
        <v>162</v>
      </c>
      <c r="J30" s="36" t="s">
        <v>169</v>
      </c>
      <c r="K30" s="36" t="s">
        <v>178</v>
      </c>
      <c r="L30" s="53" t="s">
        <v>191</v>
      </c>
    </row>
    <row r="31" spans="1:12" ht="28.95" customHeight="1" x14ac:dyDescent="0.2">
      <c r="A31" s="64" t="s">
        <v>58</v>
      </c>
      <c r="B31" s="65" t="s">
        <v>3</v>
      </c>
      <c r="C31" s="65" t="s">
        <v>52</v>
      </c>
      <c r="D31" s="66" t="str">
        <f>'09 programa_1 lentele'!Q57</f>
        <v>P-09.1.4-2</v>
      </c>
      <c r="E31" s="67" t="str">
        <f>'09 programa_1 lentele'!R57</f>
        <v>Mokinių, ugdomų pagal priešmokyklinio ugdymo programas, skaičius, asm.</v>
      </c>
      <c r="F31" s="68">
        <v>1070</v>
      </c>
      <c r="G31" s="68">
        <v>1080</v>
      </c>
      <c r="H31" s="68">
        <v>1090</v>
      </c>
      <c r="I31" s="34" t="s">
        <v>162</v>
      </c>
      <c r="J31" s="36" t="s">
        <v>169</v>
      </c>
      <c r="K31" s="36" t="s">
        <v>178</v>
      </c>
      <c r="L31" s="53" t="s">
        <v>191</v>
      </c>
    </row>
    <row r="32" spans="1:12" ht="28.95" customHeight="1" x14ac:dyDescent="0.2">
      <c r="A32" s="64" t="s">
        <v>58</v>
      </c>
      <c r="B32" s="65" t="s">
        <v>3</v>
      </c>
      <c r="C32" s="65" t="s">
        <v>52</v>
      </c>
      <c r="D32" s="66" t="str">
        <f>'09 programa_1 lentele'!Q58</f>
        <v>P-09.1.4-3</v>
      </c>
      <c r="E32" s="67" t="str">
        <f>'09 programa_1 lentele'!R58</f>
        <v>Mokinių, ugdomų pagal pradinio ugdymo programas, skaičius, asm.</v>
      </c>
      <c r="F32" s="68">
        <v>4140</v>
      </c>
      <c r="G32" s="68">
        <v>4200</v>
      </c>
      <c r="H32" s="68">
        <v>4250</v>
      </c>
      <c r="I32" s="34" t="s">
        <v>162</v>
      </c>
      <c r="J32" s="36" t="s">
        <v>163</v>
      </c>
      <c r="K32" s="36" t="s">
        <v>173</v>
      </c>
      <c r="L32" s="53" t="s">
        <v>191</v>
      </c>
    </row>
    <row r="33" spans="1:12" ht="28.95" customHeight="1" x14ac:dyDescent="0.2">
      <c r="A33" s="64" t="s">
        <v>58</v>
      </c>
      <c r="B33" s="65" t="s">
        <v>3</v>
      </c>
      <c r="C33" s="65" t="s">
        <v>52</v>
      </c>
      <c r="D33" s="66" t="str">
        <f>'09 programa_1 lentele'!Q61</f>
        <v>P-09.1.4-4</v>
      </c>
      <c r="E33" s="67" t="str">
        <f>'09 programa_1 lentele'!R61</f>
        <v>Mokinių, ugdomų pagal pagrindinio ugdymo programas, skaičius, asm.</v>
      </c>
      <c r="F33" s="68">
        <v>5300</v>
      </c>
      <c r="G33" s="68">
        <v>5350</v>
      </c>
      <c r="H33" s="68">
        <v>5400</v>
      </c>
      <c r="I33" s="34" t="s">
        <v>162</v>
      </c>
      <c r="J33" s="36" t="s">
        <v>163</v>
      </c>
      <c r="K33" s="36" t="s">
        <v>173</v>
      </c>
      <c r="L33" s="53" t="s">
        <v>191</v>
      </c>
    </row>
    <row r="34" spans="1:12" ht="28.2" customHeight="1" x14ac:dyDescent="0.2">
      <c r="A34" s="64" t="s">
        <v>58</v>
      </c>
      <c r="B34" s="65" t="s">
        <v>3</v>
      </c>
      <c r="C34" s="65" t="s">
        <v>52</v>
      </c>
      <c r="D34" s="66" t="str">
        <f>'09 programa_1 lentele'!Q65</f>
        <v>P-09.1.4-5</v>
      </c>
      <c r="E34" s="67" t="str">
        <f>'09 programa_1 lentele'!R65</f>
        <v>Mokinių, ugdomų pagal vidurinio ugdymo programas, skaičius, asm.</v>
      </c>
      <c r="F34" s="68">
        <v>940</v>
      </c>
      <c r="G34" s="68">
        <v>950</v>
      </c>
      <c r="H34" s="68">
        <v>950</v>
      </c>
      <c r="I34" s="34" t="s">
        <v>162</v>
      </c>
      <c r="J34" s="36" t="s">
        <v>163</v>
      </c>
      <c r="K34" s="36" t="s">
        <v>173</v>
      </c>
      <c r="L34" s="53" t="s">
        <v>191</v>
      </c>
    </row>
    <row r="35" spans="1:12" ht="28.2" customHeight="1" x14ac:dyDescent="0.2">
      <c r="A35" s="64" t="s">
        <v>58</v>
      </c>
      <c r="B35" s="65" t="s">
        <v>3</v>
      </c>
      <c r="C35" s="65" t="s">
        <v>52</v>
      </c>
      <c r="D35" s="66" t="str">
        <f>'09 programa_1 lentele'!Q69</f>
        <v>P-09.1.4-6</v>
      </c>
      <c r="E35" s="67" t="str">
        <f>'09 programa_1 lentele'!R69</f>
        <v>Mokinių, ugdomų sanatorijos klasėse, skaičius, asm.</v>
      </c>
      <c r="F35" s="68">
        <f>'09 programa_1 lentele'!S69</f>
        <v>450</v>
      </c>
      <c r="G35" s="68">
        <f>'09 programa_1 lentele'!T69</f>
        <v>450</v>
      </c>
      <c r="H35" s="68">
        <f>'09 programa_1 lentele'!U69</f>
        <v>450</v>
      </c>
      <c r="I35" s="34" t="s">
        <v>162</v>
      </c>
      <c r="J35" s="36" t="s">
        <v>163</v>
      </c>
      <c r="K35" s="36" t="s">
        <v>173</v>
      </c>
      <c r="L35" s="53" t="s">
        <v>191</v>
      </c>
    </row>
    <row r="36" spans="1:12" ht="31.2" customHeight="1" x14ac:dyDescent="0.2">
      <c r="A36" s="64" t="s">
        <v>58</v>
      </c>
      <c r="B36" s="65" t="s">
        <v>3</v>
      </c>
      <c r="C36" s="65" t="s">
        <v>52</v>
      </c>
      <c r="D36" s="66" t="str">
        <f>'09 programa_1 lentele'!Q72</f>
        <v>P-09.1.4-7</v>
      </c>
      <c r="E36" s="67" t="str">
        <f>'09 programa_1 lentele'!R72</f>
        <v>Mokinių, ugdomų pagal neformaliojo švietimo programas, skaičius, asm.</v>
      </c>
      <c r="F36" s="68">
        <v>3100</v>
      </c>
      <c r="G36" s="68">
        <v>3120</v>
      </c>
      <c r="H36" s="68">
        <v>3140</v>
      </c>
      <c r="I36" s="34" t="s">
        <v>162</v>
      </c>
      <c r="J36" s="35" t="s">
        <v>164</v>
      </c>
      <c r="K36" s="36" t="s">
        <v>173</v>
      </c>
      <c r="L36" s="53" t="s">
        <v>191</v>
      </c>
    </row>
    <row r="37" spans="1:12" ht="30" customHeight="1" x14ac:dyDescent="0.2">
      <c r="A37" s="64" t="s">
        <v>58</v>
      </c>
      <c r="B37" s="65" t="s">
        <v>3</v>
      </c>
      <c r="C37" s="65" t="s">
        <v>52</v>
      </c>
      <c r="D37" s="66" t="str">
        <f>'09 programa_1 lentele'!Q76</f>
        <v>P-09.1.4-8</v>
      </c>
      <c r="E37" s="67" t="str">
        <f>'09 programa_1 lentele'!R76</f>
        <v>Mokyklų, išpildžiusių mokyklų kokybės krepšelio priemonių sąlygas, skaičius, vnt.</v>
      </c>
      <c r="F37" s="68">
        <f>'09 programa_1 lentele'!S76</f>
        <v>5</v>
      </c>
      <c r="G37" s="68">
        <f>'09 programa_1 lentele'!T76</f>
        <v>0</v>
      </c>
      <c r="H37" s="68">
        <v>0</v>
      </c>
      <c r="I37" s="34" t="s">
        <v>166</v>
      </c>
      <c r="J37" s="35" t="s">
        <v>174</v>
      </c>
      <c r="K37" s="36" t="s">
        <v>175</v>
      </c>
      <c r="L37" s="53" t="s">
        <v>191</v>
      </c>
    </row>
    <row r="38" spans="1:12" ht="24" customHeight="1" x14ac:dyDescent="0.2">
      <c r="A38" s="64" t="s">
        <v>58</v>
      </c>
      <c r="B38" s="65" t="s">
        <v>3</v>
      </c>
      <c r="C38" s="65" t="s">
        <v>52</v>
      </c>
      <c r="D38" s="66" t="str">
        <f>'09 programa_1 lentele'!Q79</f>
        <v>P-09.1.4-9</v>
      </c>
      <c r="E38" s="67" t="str">
        <f>'09 programa_1 lentele'!R79</f>
        <v>Pavėžėtų mokinių skaičius, asm.</v>
      </c>
      <c r="F38" s="68">
        <v>2810</v>
      </c>
      <c r="G38" s="68">
        <v>2840</v>
      </c>
      <c r="H38" s="68">
        <v>2850</v>
      </c>
      <c r="I38" s="34" t="s">
        <v>162</v>
      </c>
      <c r="J38" s="35" t="s">
        <v>176</v>
      </c>
      <c r="K38" s="36" t="s">
        <v>173</v>
      </c>
      <c r="L38" s="53" t="s">
        <v>191</v>
      </c>
    </row>
    <row r="39" spans="1:12" ht="27.6" customHeight="1" x14ac:dyDescent="0.2">
      <c r="A39" s="64" t="s">
        <v>58</v>
      </c>
      <c r="B39" s="65" t="s">
        <v>3</v>
      </c>
      <c r="C39" s="65" t="s">
        <v>52</v>
      </c>
      <c r="D39" s="66" t="str">
        <f>'09 programa_1 lentele'!Q82</f>
        <v>P-09.1.4-10</v>
      </c>
      <c r="E39" s="67" t="str">
        <f>'09 programa_1 lentele'!R82</f>
        <v>Nemokamai maitinamų mokinių skaičius, asm.</v>
      </c>
      <c r="F39" s="68">
        <v>4100</v>
      </c>
      <c r="G39" s="68">
        <v>4200</v>
      </c>
      <c r="H39" s="68">
        <v>4300</v>
      </c>
      <c r="I39" s="34" t="s">
        <v>162</v>
      </c>
      <c r="J39" s="36" t="s">
        <v>171</v>
      </c>
      <c r="K39" s="36" t="s">
        <v>178</v>
      </c>
      <c r="L39" s="53" t="s">
        <v>191</v>
      </c>
    </row>
    <row r="40" spans="1:12" ht="26.4" x14ac:dyDescent="0.2">
      <c r="A40" s="64" t="s">
        <v>58</v>
      </c>
      <c r="B40" s="65" t="s">
        <v>3</v>
      </c>
      <c r="C40" s="65" t="s">
        <v>52</v>
      </c>
      <c r="D40" s="66" t="str">
        <f>'09 programa_1 lentele'!Q84</f>
        <v>P-09.1.4-11</v>
      </c>
      <c r="E40" s="67" t="str">
        <f>'09 programa_1 lentele'!R84</f>
        <v>Įgyvendintas ugdymo planas, proc.</v>
      </c>
      <c r="F40" s="68">
        <f>'09 programa_1 lentele'!S84</f>
        <v>100</v>
      </c>
      <c r="G40" s="68">
        <f>'09 programa_1 lentele'!T84</f>
        <v>100</v>
      </c>
      <c r="H40" s="68">
        <f>'09 programa_1 lentele'!U84</f>
        <v>100</v>
      </c>
      <c r="I40" s="34" t="s">
        <v>162</v>
      </c>
      <c r="J40" s="36" t="s">
        <v>181</v>
      </c>
      <c r="K40" s="36" t="s">
        <v>178</v>
      </c>
      <c r="L40" s="53" t="s">
        <v>191</v>
      </c>
    </row>
    <row r="41" spans="1:12" ht="39" customHeight="1" x14ac:dyDescent="0.2">
      <c r="A41" s="54" t="s">
        <v>58</v>
      </c>
      <c r="B41" s="41" t="s">
        <v>8</v>
      </c>
      <c r="C41" s="41"/>
      <c r="D41" s="42" t="s">
        <v>124</v>
      </c>
      <c r="E41" s="37" t="s">
        <v>237</v>
      </c>
      <c r="F41" s="43" t="s">
        <v>117</v>
      </c>
      <c r="G41" s="43" t="s">
        <v>117</v>
      </c>
      <c r="H41" s="43" t="s">
        <v>117</v>
      </c>
      <c r="I41" s="34" t="s">
        <v>247</v>
      </c>
      <c r="J41" s="36" t="s">
        <v>182</v>
      </c>
      <c r="K41" s="36" t="s">
        <v>204</v>
      </c>
      <c r="L41" s="53" t="s">
        <v>190</v>
      </c>
    </row>
    <row r="42" spans="1:12" ht="42.6" customHeight="1" x14ac:dyDescent="0.2">
      <c r="A42" s="54" t="s">
        <v>58</v>
      </c>
      <c r="B42" s="41" t="s">
        <v>8</v>
      </c>
      <c r="C42" s="41"/>
      <c r="D42" s="42" t="s">
        <v>125</v>
      </c>
      <c r="E42" s="38" t="s">
        <v>238</v>
      </c>
      <c r="F42" s="37" t="s">
        <v>200</v>
      </c>
      <c r="G42" s="37">
        <v>32</v>
      </c>
      <c r="H42" s="37">
        <v>48</v>
      </c>
      <c r="I42" s="34" t="s">
        <v>166</v>
      </c>
      <c r="J42" s="36" t="s">
        <v>182</v>
      </c>
      <c r="K42" s="36" t="s">
        <v>204</v>
      </c>
      <c r="L42" s="53" t="s">
        <v>190</v>
      </c>
    </row>
    <row r="43" spans="1:12" ht="28.95" customHeight="1" x14ac:dyDescent="0.2">
      <c r="A43" s="64" t="s">
        <v>58</v>
      </c>
      <c r="B43" s="65" t="s">
        <v>8</v>
      </c>
      <c r="C43" s="65" t="s">
        <v>3</v>
      </c>
      <c r="D43" s="66" t="str">
        <f>'09 programa_1 lentele'!Q90</f>
        <v>P-09.2.1-1</v>
      </c>
      <c r="E43" s="67" t="str">
        <f>'09 programa_1 lentele'!R90</f>
        <v>Vaikų ir jaunimo, dalyvaujančių socializacijos įgūdžių ugdymosi priemonėse, skaičius, asm.</v>
      </c>
      <c r="F43" s="68">
        <v>8000</v>
      </c>
      <c r="G43" s="68">
        <v>8050</v>
      </c>
      <c r="H43" s="68">
        <v>8100</v>
      </c>
      <c r="I43" s="34" t="s">
        <v>162</v>
      </c>
      <c r="J43" s="36" t="s">
        <v>171</v>
      </c>
      <c r="K43" s="36" t="s">
        <v>178</v>
      </c>
      <c r="L43" s="53" t="s">
        <v>191</v>
      </c>
    </row>
    <row r="44" spans="1:12" ht="39.6" x14ac:dyDescent="0.2">
      <c r="A44" s="64" t="s">
        <v>58</v>
      </c>
      <c r="B44" s="65" t="s">
        <v>8</v>
      </c>
      <c r="C44" s="65" t="s">
        <v>3</v>
      </c>
      <c r="D44" s="66" t="str">
        <f>'09 programa_1 lentele'!Q92</f>
        <v>P-09.2.1-2</v>
      </c>
      <c r="E44" s="67" t="str">
        <f>'09 programa_1 lentele'!R92</f>
        <v>Veikiančių jaunimo organizacijų skaičius Kauno rajone, vnt.</v>
      </c>
      <c r="F44" s="68">
        <v>10</v>
      </c>
      <c r="G44" s="68">
        <v>11</v>
      </c>
      <c r="H44" s="68">
        <f>'09 programa_1 lentele'!U92</f>
        <v>11</v>
      </c>
      <c r="I44" s="34" t="s">
        <v>166</v>
      </c>
      <c r="J44" s="36" t="s">
        <v>182</v>
      </c>
      <c r="K44" s="36" t="s">
        <v>204</v>
      </c>
      <c r="L44" s="53" t="s">
        <v>191</v>
      </c>
    </row>
    <row r="45" spans="1:12" ht="13.2" hidden="1" x14ac:dyDescent="0.2">
      <c r="A45" s="52" t="s">
        <v>58</v>
      </c>
      <c r="B45" s="39"/>
      <c r="C45" s="39"/>
      <c r="D45" s="32"/>
      <c r="E45" s="33">
        <f>'09 programa_1 lentele'!R93</f>
        <v>0</v>
      </c>
      <c r="F45" s="40"/>
      <c r="G45" s="40"/>
      <c r="H45" s="40"/>
      <c r="I45" s="34"/>
      <c r="J45" s="36"/>
      <c r="K45" s="35"/>
      <c r="L45" s="53"/>
    </row>
    <row r="46" spans="1:12" ht="26.4" x14ac:dyDescent="0.2">
      <c r="A46" s="64" t="s">
        <v>58</v>
      </c>
      <c r="B46" s="65" t="s">
        <v>8</v>
      </c>
      <c r="C46" s="65" t="s">
        <v>3</v>
      </c>
      <c r="D46" s="66" t="str">
        <f>'09 programa_1 lentele'!Q95</f>
        <v>P-09.2.1-4</v>
      </c>
      <c r="E46" s="67" t="str">
        <f>'09 programa_1 lentele'!R95</f>
        <v>Mokyklų, dalyvavusių projektuose ir renginiuose, skaičius, vnt.</v>
      </c>
      <c r="F46" s="68">
        <v>27</v>
      </c>
      <c r="G46" s="68">
        <v>27</v>
      </c>
      <c r="H46" s="68">
        <v>28</v>
      </c>
      <c r="I46" s="34" t="s">
        <v>162</v>
      </c>
      <c r="J46" s="35" t="s">
        <v>168</v>
      </c>
      <c r="K46" s="36" t="s">
        <v>178</v>
      </c>
      <c r="L46" s="53" t="s">
        <v>191</v>
      </c>
    </row>
    <row r="47" spans="1:12" ht="32.4" customHeight="1" x14ac:dyDescent="0.2">
      <c r="A47" s="54" t="s">
        <v>58</v>
      </c>
      <c r="B47" s="41" t="s">
        <v>51</v>
      </c>
      <c r="C47" s="41"/>
      <c r="D47" s="42" t="s">
        <v>126</v>
      </c>
      <c r="E47" s="37" t="s">
        <v>118</v>
      </c>
      <c r="F47" s="37" t="s">
        <v>201</v>
      </c>
      <c r="G47" s="37" t="s">
        <v>201</v>
      </c>
      <c r="H47" s="37" t="s">
        <v>201</v>
      </c>
      <c r="I47" s="34" t="s">
        <v>162</v>
      </c>
      <c r="J47" s="36" t="s">
        <v>171</v>
      </c>
      <c r="K47" s="36" t="s">
        <v>202</v>
      </c>
      <c r="L47" s="53" t="s">
        <v>190</v>
      </c>
    </row>
    <row r="48" spans="1:12" ht="28.95" customHeight="1" x14ac:dyDescent="0.2">
      <c r="A48" s="64" t="s">
        <v>58</v>
      </c>
      <c r="B48" s="65" t="s">
        <v>51</v>
      </c>
      <c r="C48" s="65" t="s">
        <v>3</v>
      </c>
      <c r="D48" s="66" t="str">
        <f>'09 programa_1 lentele'!Q101</f>
        <v>P-09.3.1-1</v>
      </c>
      <c r="E48" s="67" t="str">
        <f>'09 programa_1 lentele'!R101</f>
        <v>Dalyvavusių prevencinėse programose mokinių dalis, proc.</v>
      </c>
      <c r="F48" s="69">
        <f>'09 programa_1 lentele'!S101</f>
        <v>100</v>
      </c>
      <c r="G48" s="69">
        <f>'09 programa_1 lentele'!T101</f>
        <v>100</v>
      </c>
      <c r="H48" s="69">
        <f>'09 programa_1 lentele'!U101</f>
        <v>100</v>
      </c>
      <c r="I48" s="34" t="s">
        <v>162</v>
      </c>
      <c r="J48" s="36" t="s">
        <v>171</v>
      </c>
      <c r="K48" s="36" t="s">
        <v>173</v>
      </c>
      <c r="L48" s="53" t="s">
        <v>191</v>
      </c>
    </row>
    <row r="49" spans="1:12" ht="27" thickBot="1" x14ac:dyDescent="0.25">
      <c r="A49" s="70" t="s">
        <v>58</v>
      </c>
      <c r="B49" s="71" t="s">
        <v>51</v>
      </c>
      <c r="C49" s="71" t="s">
        <v>3</v>
      </c>
      <c r="D49" s="72" t="str">
        <f>'09 programa_1 lentele'!Q104</f>
        <v>P-09.3.1-2</v>
      </c>
      <c r="E49" s="73" t="str">
        <f>'09 programa_1 lentele'!R104</f>
        <v>Mokyklų, dalyvavusių saugios mokyklos koncepcijos įgyvendinimo priemonėse, skaičius, vnt.</v>
      </c>
      <c r="F49" s="74">
        <v>18</v>
      </c>
      <c r="G49" s="74">
        <f>'09 programa_1 lentele'!T104</f>
        <v>27</v>
      </c>
      <c r="H49" s="74">
        <v>27</v>
      </c>
      <c r="I49" s="55" t="s">
        <v>166</v>
      </c>
      <c r="J49" s="56" t="s">
        <v>177</v>
      </c>
      <c r="K49" s="56" t="s">
        <v>179</v>
      </c>
      <c r="L49" s="57" t="s">
        <v>191</v>
      </c>
    </row>
    <row r="50" spans="1:12" ht="10.8" hidden="1" thickBot="1" x14ac:dyDescent="0.25">
      <c r="A50" s="58"/>
      <c r="B50" s="44"/>
      <c r="C50" s="44"/>
      <c r="D50" s="45"/>
      <c r="E50" s="46"/>
      <c r="F50" s="47"/>
      <c r="G50" s="47"/>
      <c r="H50" s="48"/>
      <c r="I50" s="49"/>
      <c r="J50" s="50"/>
      <c r="K50" s="51"/>
      <c r="L50" s="50"/>
    </row>
    <row r="51" spans="1:12" x14ac:dyDescent="0.2">
      <c r="C51" s="184"/>
      <c r="D51" s="184"/>
      <c r="E51" s="184"/>
      <c r="F51" s="184"/>
      <c r="G51" s="184"/>
      <c r="H51" s="184"/>
      <c r="I51" s="184"/>
      <c r="J51" s="184"/>
    </row>
  </sheetData>
  <mergeCells count="6">
    <mergeCell ref="C51:J51"/>
    <mergeCell ref="H1:L1"/>
    <mergeCell ref="I2:L2"/>
    <mergeCell ref="F2:H2"/>
    <mergeCell ref="A3:H3"/>
    <mergeCell ref="A4:H4"/>
  </mergeCells>
  <phoneticPr fontId="4" type="noConversion"/>
  <pageMargins left="0.25" right="0.25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1</vt:i4>
      </vt:variant>
    </vt:vector>
  </HeadingPairs>
  <TitlesOfParts>
    <vt:vector size="3" baseType="lpstr">
      <vt:lpstr>09 programa_1 lentele</vt:lpstr>
      <vt:lpstr>09 programa_2 lentele</vt:lpstr>
      <vt:lpstr>'09 programa_2 lentele'!Print_Area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 Smirnovienė</dc:creator>
  <cp:lastModifiedBy>Gražina Čepulienė</cp:lastModifiedBy>
  <cp:lastPrinted>2023-01-26T12:25:46Z</cp:lastPrinted>
  <dcterms:created xsi:type="dcterms:W3CDTF">2019-06-19T07:01:42Z</dcterms:created>
  <dcterms:modified xsi:type="dcterms:W3CDTF">2023-01-26T12:27:18Z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bbisDVSAttachmentId">
    <vt:lpwstr>36603b5c-d547-4e0f-9588-eb5fd8e83f3b</vt:lpwstr>
  </property>
</Properties>
</file>